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0" i="8" l="1"/>
  <c r="D228" i="8" s="1"/>
  <c r="E227" i="8" l="1"/>
  <c r="N64" i="8"/>
  <c r="M64" i="8"/>
  <c r="C69" i="8" s="1"/>
  <c r="L64" i="8"/>
  <c r="K64" i="8"/>
  <c r="C68" i="8" s="1"/>
  <c r="F22" i="8" l="1"/>
  <c r="C24" i="8" s="1"/>
  <c r="E22" i="8"/>
  <c r="C12" i="10" l="1"/>
  <c r="C13" i="10" s="1"/>
  <c r="M180" i="8"/>
  <c r="L180" i="8"/>
  <c r="K180" i="8"/>
  <c r="A177" i="8"/>
  <c r="A178" i="8" s="1"/>
  <c r="A179" i="8" s="1"/>
  <c r="N180" i="8"/>
  <c r="N50" i="8"/>
  <c r="D40" i="8"/>
  <c r="E39" i="8" s="1"/>
  <c r="E186" i="8" l="1"/>
  <c r="D214" i="8" s="1"/>
  <c r="F207" i="8"/>
  <c r="E214" i="8" l="1"/>
  <c r="C182" i="8" l="1"/>
  <c r="M50" i="8"/>
  <c r="L50" i="8"/>
  <c r="K50" i="8"/>
  <c r="C54" i="8" s="1"/>
</calcChain>
</file>

<file path=xl/sharedStrings.xml><?xml version="1.0" encoding="utf-8"?>
<sst xmlns="http://schemas.openxmlformats.org/spreadsheetml/2006/main" count="1407" uniqueCount="386">
  <si>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</si>
  <si>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</si>
  <si>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</si>
  <si>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</si>
  <si>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</si>
  <si>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</si>
  <si>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</si>
  <si>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</si>
  <si>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</si>
  <si>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</si>
  <si>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</si>
  <si>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</si>
  <si>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</si>
  <si>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</si>
  <si>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</si>
  <si>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</si>
  <si>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</si>
  <si>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</si>
  <si>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</si>
  <si>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</si>
  <si>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</si>
  <si>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</si>
  <si>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</si>
  <si>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</si>
  <si>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</si>
  <si>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</si>
  <si>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</si>
  <si>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</si>
  <si>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</si>
  <si>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</si>
  <si>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</si>
  <si>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</si>
  <si>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</si>
  <si>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</si>
  <si>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</si>
  <si>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</si>
  <si>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</si>
  <si>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</si>
  <si>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</si>
  <si>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</si>
  <si>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</si>
  <si>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</si>
  <si>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</si>
  <si>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</si>
  <si>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</si>
  <si>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</si>
  <si>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</si>
  <si>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</si>
  <si>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</si>
  <si>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</si>
  <si>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</si>
  <si>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</si>
  <si>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</si>
  <si>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</si>
  <si>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</si>
  <si>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</si>
  <si>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</si>
  <si>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</si>
  <si>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</si>
  <si>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</si>
  <si>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</si>
  <si>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</si>
  <si>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</si>
  <si>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</si>
  <si>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</si>
  <si>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</si>
  <si>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</si>
  <si>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</si>
  <si>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</si>
  <si>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</si>
  <si>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</si>
  <si>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</si>
  <si>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</si>
  <si>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</si>
  <si>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</si>
  <si>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</si>
  <si>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</si>
  <si>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</si>
  <si>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</si>
  <si>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</si>
  <si>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</si>
  <si>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</si>
  <si>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</si>
  <si>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</si>
  <si>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</si>
  <si>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</si>
  <si>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</si>
  <si>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</si>
  <si>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</si>
  <si>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</si>
  <si>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</si>
  <si>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</si>
  <si>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</si>
  <si>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</si>
  <si>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</si>
  <si>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</si>
  <si>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</si>
  <si>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</si>
  <si>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</si>
  <si>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</si>
  <si>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</si>
  <si>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</si>
  <si>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</si>
  <si>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</si>
  <si>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</si>
  <si>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</si>
  <si>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</si>
  <si>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</si>
  <si>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</si>
  <si>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</si>
  <si>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</si>
  <si>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</si>
  <si>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</si>
  <si>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</si>
  <si>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</si>
  <si>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</si>
  <si>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</si>
  <si>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</si>
  <si>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</si>
  <si>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</si>
  <si>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</si>
  <si>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</si>
  <si>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</si>
  <si>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</si>
  <si>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</si>
  <si>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</si>
  <si>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</si>
  <si>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</si>
  <si>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</si>
  <si>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</si>
  <si>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</si>
  <si>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</si>
  <si>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</si>
  <si>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</si>
  <si>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</si>
  <si>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</si>
  <si>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</si>
  <si>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</si>
  <si>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</si>
  <si>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</si>
  <si>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</si>
  <si>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</si>
  <si>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</si>
  <si>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</si>
  <si>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</si>
  <si>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</si>
  <si>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</si>
  <si>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</si>
  <si>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</si>
  <si>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</si>
  <si>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</si>
  <si>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</si>
  <si>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</si>
  <si>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</si>
  <si>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</si>
  <si>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</si>
  <si>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</si>
  <si>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</si>
  <si>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</si>
  <si>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</si>
  <si>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CUMPLIENDO TUS SUEÑOS</t>
  </si>
  <si>
    <t>INSTITUTO EDUCATIVO PROGRESAR E.U.</t>
  </si>
  <si>
    <t>900,249,737-4</t>
  </si>
  <si>
    <t>N/A</t>
  </si>
  <si>
    <t xml:space="preserve">SIN INFORMACION </t>
  </si>
  <si>
    <t>900,249,737-5</t>
  </si>
  <si>
    <t xml:space="preserve">APORTA 1168 CUPOS A ESTE GRUPO/  DICE FOLIO 7 NO CORRESPONDE A ESTA CERTIFICACION/ EL NUMERO DE CUPOS NO CORRESPONDE AL DE LA CERTIFICACION </t>
  </si>
  <si>
    <t xml:space="preserve">DICE FOLIO 3 NO CORRESPONDE A ESTA CERTIFICACION/ EL NUMERO DE CUPOS NO CORRESPONDE AL DE LA CERTIFICACION </t>
  </si>
  <si>
    <t>0</t>
  </si>
  <si>
    <t>CALLE 4 N. 2-37</t>
  </si>
  <si>
    <t>CDI - MODALIDAD FAMILIAR</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</si>
  <si>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</si>
  <si>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</si>
  <si>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</si>
  <si>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</si>
  <si>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</si>
  <si>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</si>
  <si>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</si>
  <si>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</si>
  <si>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</si>
  <si>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</si>
  <si>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</si>
  <si>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</si>
  <si>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</si>
  <si>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</si>
  <si>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</si>
  <si>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</si>
  <si>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</si>
  <si>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</si>
  <si>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</si>
  <si>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</si>
  <si>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</si>
  <si>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</si>
  <si>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</si>
  <si>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900249739-4</t>
  </si>
  <si>
    <t>SIN INFORMACION</t>
  </si>
  <si>
    <t>DICE FOLIO 1 NO CORRESPONDE A ESTA CERTIFICACION</t>
  </si>
  <si>
    <t>900249739-5</t>
  </si>
  <si>
    <t>900249739-6</t>
  </si>
  <si>
    <t>900249739-7</t>
  </si>
  <si>
    <t>GRUPO 09: COORDINADOR MODALIDAD FAMILIAR PUEBLO VIEJO</t>
  </si>
  <si>
    <t>NO CUMPLE</t>
  </si>
  <si>
    <t xml:space="preserve">SI </t>
  </si>
  <si>
    <t>ANA MERCEDES OLARTE ANTONIA</t>
  </si>
  <si>
    <t>PSICOLOGO SOCIAL COMUNITARIO</t>
  </si>
  <si>
    <t>UNAD</t>
  </si>
  <si>
    <t xml:space="preserve">FUNDACION PARA EL FOMENTO Y DESARROLLO DE LA CIENCIA Y LA INVESTIGACION ALBORADA </t>
  </si>
  <si>
    <t>01/01/2004 HASTA 30/12/2005</t>
  </si>
  <si>
    <t xml:space="preserve">GRUPO 09: COORDINADOR MODALIDAD FAMILIAR ZONA BANANERA </t>
  </si>
  <si>
    <t>DUDIS MERCEDES CRESPO AREVALO</t>
  </si>
  <si>
    <t xml:space="preserve">TRABAJADORA SOCIAL </t>
  </si>
  <si>
    <t>112155714-A</t>
  </si>
  <si>
    <t xml:space="preserve">ROSIRIS MARIA ORTIZ HERAZO </t>
  </si>
  <si>
    <t>LICENCIADA EN CIENCIAS NATURALES Y EDUCACION AMBIENTAL</t>
  </si>
  <si>
    <t xml:space="preserve">UNVERSIDAD DEL MAGDALENA </t>
  </si>
  <si>
    <t>COLEGIO SACRADO CORAZON DE JESUS</t>
  </si>
  <si>
    <t>TATIANA MARIA CORREA VASCO</t>
  </si>
  <si>
    <t xml:space="preserve">ADMINISTRADORA DE EMPRESAS </t>
  </si>
  <si>
    <t>07/04/200</t>
  </si>
  <si>
    <t>JARDIN INFANTIL CARRUSEL</t>
  </si>
  <si>
    <t xml:space="preserve">ELSY YANETH HERNANDEZ ADARRAGA </t>
  </si>
  <si>
    <t xml:space="preserve">LICENCIATURA EN EDUCACIÓN BASICA CON ENFASIS EN CIENCIAS NATURALES </t>
  </si>
  <si>
    <t xml:space="preserve">INSTITUTO NACIONAL DE FORMACION TECNICA PROFESIONAL HUMBERTO VELASQUE GARCIA </t>
  </si>
  <si>
    <t>10/09/200</t>
  </si>
  <si>
    <t xml:space="preserve">INSTITUTO EDUCATIVO PROGRESAR </t>
  </si>
  <si>
    <t>GRUPO 09: APOYO PSICOSOCIAL PUEBLO VIEJO</t>
  </si>
  <si>
    <t xml:space="preserve">PSICOLOGO </t>
  </si>
  <si>
    <t>ALCALDIA DE SANTA MARTA</t>
  </si>
  <si>
    <t>ELIANA PATRICIA GRANADOS ISAZA</t>
  </si>
  <si>
    <t xml:space="preserve">UNIVERSIDAD METROPOLITANA </t>
  </si>
  <si>
    <t>UNIVERSIAD DEL MAGDALENA</t>
  </si>
  <si>
    <t>DESDE 09/07/2012 HASTA CUMPLIR 176 DIAS- DESDE 09/07/2013 HASTA 15/12/2013</t>
  </si>
  <si>
    <t>ROSSANA ELENA LLANES INCAPIE</t>
  </si>
  <si>
    <t xml:space="preserve">UNIVERSIDAD COOPERATIVA DE COLOMBIA </t>
  </si>
  <si>
    <t>COLEGIO CRISTIANO NIÑO FELIZ</t>
  </si>
  <si>
    <t>AÑO LECTIVO 2013</t>
  </si>
  <si>
    <t xml:space="preserve">GRUPO 09: APOYO PSICOSOCIAL ZONA BANANERA </t>
  </si>
  <si>
    <t>ROSA MARIA SALAS ORTIZ</t>
  </si>
  <si>
    <t>ACCION SOCIAL</t>
  </si>
  <si>
    <t>FRANCYS SOFIA CORDOBA PEREZ</t>
  </si>
  <si>
    <t xml:space="preserve">ASOCIACION CULTURAL IBSEN DIAZ DILORIA  </t>
  </si>
  <si>
    <t>JHOANA PAOLA DURAN CANTILLO</t>
  </si>
  <si>
    <t>CAMILA FERNANDA AVENDAÑO CEBALLOS</t>
  </si>
  <si>
    <t>FUNDACION ADULTO MAYOR SAN JERONIMO DE MAMATOCO</t>
  </si>
  <si>
    <t>LEDIS MARIA ROMERO ROMO</t>
  </si>
  <si>
    <t xml:space="preserve">CORPORACION  EDUCATIVA MAYOR DEL DESARROLLO SIMON BOLIVAR </t>
  </si>
  <si>
    <t xml:space="preserve">INSTITUCION EDUCATIVA PROGRESAR </t>
  </si>
  <si>
    <t>MARIA CIELO FLORIDO DE PEREZ</t>
  </si>
  <si>
    <t xml:space="preserve">UNIVERSIAD DEL MAGDALENA </t>
  </si>
  <si>
    <t xml:space="preserve">FAGRASAS LTDA, HACIENDA LA MARIA </t>
  </si>
  <si>
    <t>DIVINA LUZ TETE IGIRIO</t>
  </si>
  <si>
    <t xml:space="preserve">ANA MILENA FONTALVO BARROS </t>
  </si>
  <si>
    <t xml:space="preserve">LICENCIADO EN EDUCACION BASICA CON ENFASIS EN INFORMATICA </t>
  </si>
  <si>
    <t xml:space="preserve">COLEGIO SAGRADO CORAZON DE JESUS </t>
  </si>
  <si>
    <t>2009 HASTA 2010</t>
  </si>
  <si>
    <t xml:space="preserve">YOICE SOFIA RIVAS MEJIA </t>
  </si>
  <si>
    <t>12/17/1996</t>
  </si>
  <si>
    <t>144305714-1</t>
  </si>
  <si>
    <t>FUNDACION SANTAFE</t>
  </si>
  <si>
    <t>2 DE ENERO 2013 HASTA 30 DE DICEMBRE 2013</t>
  </si>
  <si>
    <t xml:space="preserve">GRUPO 16: APOYO PSICOSOCIAL ARACATACA MODALIDAD FAMILIAR </t>
  </si>
  <si>
    <t>JAIR DE JESUS DE AVILA MERCADO</t>
  </si>
  <si>
    <t>COCRECER</t>
  </si>
  <si>
    <t>YOVANA ALEXANDRA CATAÑO BEGETT</t>
  </si>
  <si>
    <t>PSICOLOGA</t>
  </si>
  <si>
    <t>INSTITUTO MI PEQUEÑO PARAISO</t>
  </si>
  <si>
    <t xml:space="preserve">LUZ AYDA BRITO MARTINEZ </t>
  </si>
  <si>
    <t xml:space="preserve">FUNDACION MUJERES DE LA PROVINCIA </t>
  </si>
  <si>
    <t xml:space="preserve">MILENA LUZ PEÑARANDA FIGUEROA </t>
  </si>
  <si>
    <t xml:space="preserve">ENITH MARIA ROMERO ROMO </t>
  </si>
  <si>
    <t xml:space="preserve"> SOCIOLOGA </t>
  </si>
  <si>
    <t xml:space="preserve">NO </t>
  </si>
  <si>
    <t xml:space="preserve">ALBERTO JESUS GONZALEZ PORTO </t>
  </si>
  <si>
    <t>UNIVERSIDAD METROPOLITANA DE BARRANQUILLA</t>
  </si>
  <si>
    <t xml:space="preserve">COLEGIO JARDIN INFANTIL DIVINO JESUS </t>
  </si>
  <si>
    <t>DESDE 1989 HASTA 1993</t>
  </si>
  <si>
    <t xml:space="preserve">AMERICA DEL CARMEN PEREZ ALVAREZ </t>
  </si>
  <si>
    <t>NOVIEMBRE DE 2004 HASTA DICIEMBRE DE 2007</t>
  </si>
  <si>
    <t xml:space="preserve">ALDEMAR ALBERTO RACEDO MIRANDA </t>
  </si>
  <si>
    <t>UNIVERSIDAD INCA DE COLOMBIA</t>
  </si>
  <si>
    <t>DESDE EL 30 DE MAYO DEL 2008 AL 30 DE DICIEMBRE DE 2008</t>
  </si>
  <si>
    <t>GLORIA DE JESUS PEREZ DELGADO</t>
  </si>
  <si>
    <t xml:space="preserve">LICENCIADA EN EDUCACION ESPECIAL EN PSICOPEDAGOGIA </t>
  </si>
  <si>
    <t xml:space="preserve">CORPORACION UNICOSTA </t>
  </si>
  <si>
    <t xml:space="preserve">TERESA DE JESUS MIRIAM MEJIA </t>
  </si>
  <si>
    <t xml:space="preserve">UNIVERSIDAD SANTO TOMAS </t>
  </si>
  <si>
    <t>DESDE ENERO DE 2010 HASTA 27/06/2012</t>
  </si>
  <si>
    <t xml:space="preserve">LIGIA MARGARITA CAMARO HERNANDEZ </t>
  </si>
  <si>
    <t xml:space="preserve">LICENCIADA EN EDUCACION ESPECIALIDAD PSICOPEDAGOGIA </t>
  </si>
  <si>
    <t>DEPARTAMENTO ADMINISTRATVO DE EDUCACION Y CULTURA</t>
  </si>
  <si>
    <t>SEIS AÑOS</t>
  </si>
  <si>
    <t xml:space="preserve">FABIOLA ESTHER NUÑEZ PADILLA </t>
  </si>
  <si>
    <t xml:space="preserve">LICENCIADO EN CIENCIAS SOCIALES </t>
  </si>
  <si>
    <t>MARZO DE 1999 HASTA OCTUBRE DE 2002</t>
  </si>
  <si>
    <t xml:space="preserve">ASOCIACION TIERRA DE ESPERANZA </t>
  </si>
  <si>
    <t>9 y 16</t>
  </si>
  <si>
    <t>GRUPO 9</t>
  </si>
  <si>
    <t>PARA ESTA PROPUESTA ASIGNA 842/ FOLIO NO CONTIENE LA CERTIFICACION REFERIDA</t>
  </si>
  <si>
    <t>GRUPO 16</t>
  </si>
  <si>
    <t>GRUPO 9 CDI - MODALIDAD FAMILIAR</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</si>
  <si>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</si>
  <si>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</si>
  <si>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</si>
  <si>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</si>
  <si>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</si>
  <si>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</si>
  <si>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</si>
  <si>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</si>
  <si>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</si>
  <si>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</si>
  <si>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GRUPO 16 CDI - MODALIDAD FAMILIAR</t>
  </si>
  <si>
    <t>5/1467</t>
  </si>
  <si>
    <t>10/1467</t>
  </si>
  <si>
    <t>4/1031</t>
  </si>
  <si>
    <t>8/1031</t>
  </si>
  <si>
    <t>2/1467</t>
  </si>
  <si>
    <t>2/1031</t>
  </si>
  <si>
    <t>X</t>
  </si>
  <si>
    <t xml:space="preserve">EL PROPONENTE EN LA SUBSANACION APORTA CERTIFICACION DONDE EL OBJETO CONTRACTUAL NO CORRESPONDE AL SEÑALADO EN LA CERTIFICACION INICIAL ADJUNTA A LA PROPUESTA. </t>
  </si>
  <si>
    <t>EL PROPONENTE SUBSANO APORTANDO CARTA DE COMPROMISO DE DISPONER DEL ESPACIO MODALIDAD FAMILIAR</t>
  </si>
  <si>
    <t xml:space="preserve">LA CERTIFICACION PRESENTADA EN LA SUBSANACION NO HABILITA AL PROFESIONAL TODA VEZ QUE LAS FUNCIONES NO CUMPLEN CON EL PERFIL REQUERIDO. </t>
  </si>
  <si>
    <t>HOGAR INTANTIL DE PIVIJAY</t>
  </si>
  <si>
    <t>02/1989 - 02/1999</t>
  </si>
  <si>
    <t>SI CUMPLE</t>
  </si>
  <si>
    <t xml:space="preserve">LOS DOCUMENTOS PRESENTADOS EN LA SUBSANACION DAN CUENTA DE CUMPLIMIENTO DE LA EXPERIENCIA REQUERIDA PERO NO APORTA LOS SOPORTES DE TITULO PROFESIONAL PARA ACREDITAR EL PERFIL. </t>
  </si>
  <si>
    <t>NO REGISTRA</t>
  </si>
  <si>
    <t>01/2013 - 15/12/2013</t>
  </si>
  <si>
    <t>LA SUBSANACION PRESENTADA CORRESPONDE CON EL PERFIL REQUERIDO EN EL PLIEGO DE CONDICIONES.</t>
  </si>
  <si>
    <t>02/02/2011 - 14/11/2014</t>
  </si>
  <si>
    <t>AÑO 2003 - AÑO 2014</t>
  </si>
  <si>
    <t xml:space="preserve">GLORIA ANGELICA LATORRE IGLESIAS </t>
  </si>
  <si>
    <t xml:space="preserve">23/01/2014 - 30/06/2014; 01/07/2014 - 31/10/2014 </t>
  </si>
  <si>
    <t xml:space="preserve">LA SUBSANACION PRESENTADA CORRESPONDE CON EL PERFIL REQUERIDO. NO OBSTANTE, NO CUMPLE CON LA PROPORCION ESTABLECIDA EN EL PLIEGO DE CONDICIONES. </t>
  </si>
  <si>
    <t xml:space="preserve">NO CUMPLE CON LA PROPORCION ESTABLECIDA EN EL PLIEGO DE CONDICIONES. </t>
  </si>
  <si>
    <t>INSTITUCION EDUCATIVA DISTRITAL DE PALOMINITO</t>
  </si>
  <si>
    <t>7/1/2014 - 2/12/2014</t>
  </si>
  <si>
    <t>AÑO LECTIVO 1992-1993-1994</t>
  </si>
  <si>
    <t xml:space="preserve">GRUPO 16: COORDINADOR ARACATACA MODALIDAD FAMILIAR </t>
  </si>
  <si>
    <t xml:space="preserve">LICENCIADA EN EDUCACION BASICA CON ENFASIS EN CIENCIAS NATURALES Y EDUCACION AMBIENTAL </t>
  </si>
  <si>
    <t>16/01/1992 - 31/12/2004</t>
  </si>
  <si>
    <t xml:space="preserve">LA SUBSANACION PRESENTADA CORRESPONDE CON EL PERFIL ESTABLECIDO EN EL PLIEGO DE CONDICIONES. </t>
  </si>
  <si>
    <t xml:space="preserve">LICENCIADA EN EDUCACION PREESCOLAR </t>
  </si>
  <si>
    <t>SECRETARIA DE EDUCACION DISTRITAL</t>
  </si>
  <si>
    <t xml:space="preserve">LA SUBSANACION PRESENTADA NO CORRESPONDE CON EL PERFIL ESTABLECIDO EN EL PLIEGO DE CONDICIONES, POR CUANTO NO ESPECIFICA EL TIEMPO DE EXPERIENCIA. </t>
  </si>
  <si>
    <t xml:space="preserve">UNIVERSIDAD DEL MAGDALENA </t>
  </si>
  <si>
    <t>UNIVERSIDAD DE SAN BUENAVENTURA</t>
  </si>
  <si>
    <t xml:space="preserve">EL PROPONENTE NO SUBSANO. </t>
  </si>
  <si>
    <t xml:space="preserve">EL PROFESIONAL RELACIONADO EN LA SUBSANACION QUE REEMPLAZA (LEDIS MARIA ROMERO ROMO) YA REGISTRA EN EL TALENTO HUMANO HABILITANTE DEL PROPONENTE, POR TANTO NO SUBSANO. </t>
  </si>
  <si>
    <t>CEOTES</t>
  </si>
  <si>
    <t>8/2004 - 8/2005</t>
  </si>
  <si>
    <t xml:space="preserve">GRUPO 9: COORDINADOR </t>
  </si>
  <si>
    <t xml:space="preserve">GRUPO 16: COORDINADOR </t>
  </si>
  <si>
    <t>SUBSANO CON LA PRESENTACION DEL FORMATO 8.</t>
  </si>
  <si>
    <t>PSICOLOGO</t>
  </si>
  <si>
    <t>LICENCIADA EN EDUCACION PREESCOLAR</t>
  </si>
  <si>
    <t xml:space="preserve">SECRETARIA DE EDUCACION CENTRO EDUCATIVO PROGRESAR </t>
  </si>
  <si>
    <t>FUNDACION SOCIAL DE UNIBAN, FUNDAUNIBAN</t>
  </si>
  <si>
    <t>NO SUBSANO.</t>
  </si>
  <si>
    <t xml:space="preserve">GRUPO 9: PROFESIONAL DE APOYO PEDAGÓGICO </t>
  </si>
  <si>
    <t xml:space="preserve">LICENCIADA EN EDUCACION PREESCOLAR Y PROMICION A LA FAMILIA </t>
  </si>
  <si>
    <t xml:space="preserve">GRUPO 16: PROFESIONAL DE APOYO PEDAGÓGICO </t>
  </si>
  <si>
    <t xml:space="preserve">UNIVERSIDAD TECNOLOGICA DEL MAGDALENA </t>
  </si>
  <si>
    <t>PRESENTO EL FORMATO 8, PERO NO SUBSANARON LAS FUNCIONES PARA EL PERFIL REQUERIDO.</t>
  </si>
  <si>
    <t>GRUPO Nº 9</t>
  </si>
  <si>
    <t>GRUPO Nº 16</t>
  </si>
  <si>
    <t>YIRIBET YECIT JIMENEZ EGUIS</t>
  </si>
  <si>
    <t xml:space="preserve">LA COOPERATIVA DE TRABAJO ASOCIADO FENIX </t>
  </si>
  <si>
    <t>28/06/2010 - 28/02/2011</t>
  </si>
  <si>
    <t>ESTE PROFESIONAL QUE REEMPLAZA A EIDELMA LUZ ACOSTA MATTOS PRESENTA EN LAS CERTIFICACIONES APORTADAS FUNCIONES DIFERENTES AL PERFIL REQUERIDO EN EL PLIEGO DE CONDICIONES.</t>
  </si>
  <si>
    <t>GRUPO 09: APOYO PSICOSOCIAL ZONA BANANERA</t>
  </si>
  <si>
    <t xml:space="preserve">NAYIVIS DEL CARMEN GUTIERREZ TEHERAN </t>
  </si>
  <si>
    <t>18/03/2013 - 10/09/2013</t>
  </si>
  <si>
    <t>COLSUBSIDIO</t>
  </si>
  <si>
    <t xml:space="preserve">ESTE PROFESIONAL REEMPLAZO A LESLY GICELA ACOSTA MALDONADO. SUBSANO. </t>
  </si>
  <si>
    <t>TATIANA RESTREPO CORREA</t>
  </si>
  <si>
    <t>JARDIN INFANTIL MONTESSORI / ESCUELA MIXTA GABRIELA MISTRAL</t>
  </si>
  <si>
    <t xml:space="preserve">ESTE PROFESIONAL REEMPLAZO A CIELO ISABEL REDONDO CARRASCAL . SUBSANO. </t>
  </si>
  <si>
    <t>30/08/2007 HASTA 11/10/2007 - 23/10/2007 HASTA 28/02/2008 - 12/03/2008 HASTA 11/06/2008</t>
  </si>
  <si>
    <t>06/01/2014 HASTA 06/12/2014</t>
  </si>
  <si>
    <t>23/01/2011 HASTA 16/10/2013</t>
  </si>
  <si>
    <t>15/09/2013 HASTA 31/12/2013 - 15/01/2014 HASTA 25/08/2014</t>
  </si>
  <si>
    <t>ENERO A DICIEMBRE DE 2004</t>
  </si>
  <si>
    <t>05/08/2000 - 25/11/2000; 2/2/2001 - 10/6/2001</t>
  </si>
  <si>
    <t>02/08/2004 HASTA 21/12/2004 Y DESDE EL 17/01/2005 HASTA 17/12/2005</t>
  </si>
  <si>
    <t>01/06/2010 HASTA 30/07/2011 Y DESDE 01/08/2011 HASTA 28/07/2007</t>
  </si>
  <si>
    <t>01/05/2010 HASTA 15/12/2010; 11/07/2011 HASTA 09/09/2011; 20/10/2011 HASTA 15/12/2011; 15/06/2012 HASTA 30/09/2012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</si>
</sst>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5">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11" fillId="0"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14" xfId="0" applyBorder="1" applyAlignment="1">
      <alignment horizontal="center" vertical="center" wrapText="1"/>
    </xf>
    <xf numFmtId="0"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14" fontId="0" fillId="0" borderId="1" xfId="0" applyNumberFormat="1" applyBorder="1" applyAlignment="1">
      <alignment horizontal="center" vertical="center"/>
    </xf>
    <xf numFmtId="0" fontId="14" fillId="0" borderId="1" xfId="0" applyFont="1" applyFill="1" applyBorder="1" applyAlignment="1">
      <alignment horizontal="center" vertical="center"/>
    </xf>
    <xf numFmtId="0" fontId="0" fillId="11" borderId="1" xfId="0" applyFill="1" applyBorder="1" applyAlignment="1">
      <alignment horizontal="center" vertical="center"/>
    </xf>
    <xf numFmtId="0" fontId="0" fillId="0" borderId="0" xfId="0" applyAlignment="1">
      <alignment vertical="top"/>
    </xf>
    <xf numFmtId="0" fontId="1" fillId="2" borderId="13" xfId="0" applyFont="1" applyFill="1" applyBorder="1" applyAlignment="1">
      <alignment horizontal="center" vertical="center" wrapText="1"/>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11" borderId="0" xfId="0" applyFill="1" applyBorder="1" applyAlignment="1">
      <alignment horizontal="left" vertical="center" wrapText="1"/>
    </xf>
    <xf numFmtId="0" fontId="0" fillId="11" borderId="0" xfId="0" applyFill="1" applyBorder="1" applyAlignment="1">
      <alignment horizontal="center" vertical="center" wrapText="1"/>
    </xf>
    <xf numFmtId="0" fontId="0" fillId="11" borderId="0" xfId="0" applyFill="1" applyAlignment="1">
      <alignment vertical="center"/>
    </xf>
    <xf numFmtId="49" fontId="0" fillId="0" borderId="1"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1" fillId="11" borderId="1" xfId="0" applyFont="1" applyFill="1" applyBorder="1" applyAlignment="1">
      <alignment horizontal="center" vertical="center" wrapText="1"/>
    </xf>
    <xf numFmtId="49" fontId="0" fillId="11" borderId="1" xfId="0" applyNumberFormat="1" applyFill="1" applyBorder="1" applyAlignment="1">
      <alignment horizontal="center" vertical="center" wrapText="1"/>
    </xf>
    <xf numFmtId="0" fontId="0" fillId="0" borderId="1" xfId="0" applyBorder="1" applyAlignment="1">
      <alignment horizontal="center" vertical="center"/>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49" fontId="1" fillId="0" borderId="1" xfId="0" applyNumberFormat="1" applyFont="1" applyFill="1" applyBorder="1" applyAlignment="1">
      <alignment horizontal="center" vertical="center" wrapText="1"/>
    </xf>
    <xf numFmtId="14" fontId="0" fillId="0" borderId="1" xfId="0" applyNumberFormat="1" applyFill="1" applyBorder="1" applyAlignment="1">
      <alignment horizontal="center" vertical="center" wrapText="1"/>
    </xf>
    <xf numFmtId="0" fontId="11" fillId="0" borderId="0"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14" fontId="0" fillId="0" borderId="1" xfId="0" applyNumberFormat="1" applyFill="1" applyBorder="1" applyAlignment="1">
      <alignment horizontal="center" vertical="center"/>
    </xf>
    <xf numFmtId="0" fontId="0" fillId="0" borderId="0" xfId="0" applyFill="1" applyAlignment="1">
      <alignment vertical="center" wrapText="1"/>
    </xf>
    <xf numFmtId="0" fontId="0" fillId="12" borderId="1" xfId="0" applyFill="1" applyBorder="1" applyAlignment="1">
      <alignment horizontal="center" vertical="center" wrapText="1"/>
    </xf>
    <xf numFmtId="14" fontId="0" fillId="12" borderId="1" xfId="0" applyNumberFormat="1" applyFill="1" applyBorder="1" applyAlignment="1">
      <alignment horizontal="center" vertical="center"/>
    </xf>
    <xf numFmtId="0" fontId="0" fillId="12" borderId="1" xfId="0" applyFill="1" applyBorder="1" applyAlignment="1">
      <alignment horizontal="center" vertical="center"/>
    </xf>
    <xf numFmtId="0" fontId="14" fillId="0" borderId="1" xfId="0" applyNumberFormat="1" applyFont="1" applyFill="1" applyBorder="1" applyAlignment="1" applyProtection="1">
      <alignment horizontal="center" vertical="center" wrapText="1"/>
      <protection locked="0"/>
    </xf>
    <xf numFmtId="9" fontId="14" fillId="0" borderId="1" xfId="4"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37" fillId="12" borderId="5" xfId="0" applyFont="1" applyFill="1" applyBorder="1" applyAlignment="1">
      <alignment horizontal="center" vertical="center" wrapText="1"/>
    </xf>
    <xf numFmtId="0" fontId="37" fillId="1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4" t="s">
        <v>90</v>
      </c>
      <c r="B2" s="214"/>
      <c r="C2" s="214"/>
      <c r="D2" s="214"/>
      <c r="E2" s="214"/>
      <c r="F2" s="214"/>
      <c r="G2" s="214"/>
      <c r="H2" s="214"/>
      <c r="I2" s="214"/>
      <c r="J2" s="214"/>
      <c r="K2" s="214"/>
      <c r="L2" s="214"/>
    </row>
    <row r="4" spans="1:12" ht="16.5" x14ac:dyDescent="0.25">
      <c r="A4" s="216" t="s">
        <v>61</v>
      </c>
      <c r="B4" s="216"/>
      <c r="C4" s="216"/>
      <c r="D4" s="216"/>
      <c r="E4" s="216"/>
      <c r="F4" s="216"/>
      <c r="G4" s="216"/>
      <c r="H4" s="216"/>
      <c r="I4" s="216"/>
      <c r="J4" s="216"/>
      <c r="K4" s="216"/>
      <c r="L4" s="216"/>
    </row>
    <row r="5" spans="1:12" ht="16.5" x14ac:dyDescent="0.25">
      <c r="A5" s="71"/>
    </row>
    <row r="6" spans="1:12" ht="16.5" x14ac:dyDescent="0.25">
      <c r="A6" s="216" t="s">
        <v>62</v>
      </c>
      <c r="B6" s="216"/>
      <c r="C6" s="216"/>
      <c r="D6" s="216"/>
      <c r="E6" s="216"/>
      <c r="F6" s="216"/>
      <c r="G6" s="216"/>
      <c r="H6" s="216"/>
      <c r="I6" s="216"/>
      <c r="J6" s="216"/>
      <c r="K6" s="216"/>
      <c r="L6" s="216"/>
    </row>
    <row r="7" spans="1:12" ht="16.5" x14ac:dyDescent="0.25">
      <c r="A7" s="72"/>
    </row>
    <row r="8" spans="1:12" ht="109.5" customHeight="1" x14ac:dyDescent="0.25">
      <c r="A8" s="217" t="s">
        <v>133</v>
      </c>
      <c r="B8" s="217"/>
      <c r="C8" s="217"/>
      <c r="D8" s="217"/>
      <c r="E8" s="217"/>
      <c r="F8" s="217"/>
      <c r="G8" s="217"/>
      <c r="H8" s="217"/>
      <c r="I8" s="217"/>
      <c r="J8" s="217"/>
      <c r="K8" s="217"/>
      <c r="L8" s="217"/>
    </row>
    <row r="9" spans="1:12" ht="45.75" customHeight="1" x14ac:dyDescent="0.25">
      <c r="A9" s="217"/>
      <c r="B9" s="217"/>
      <c r="C9" s="217"/>
      <c r="D9" s="217"/>
      <c r="E9" s="217"/>
      <c r="F9" s="217"/>
      <c r="G9" s="217"/>
      <c r="H9" s="217"/>
      <c r="I9" s="217"/>
      <c r="J9" s="217"/>
      <c r="K9" s="217"/>
      <c r="L9" s="217"/>
    </row>
    <row r="10" spans="1:12" ht="28.5" customHeight="1" x14ac:dyDescent="0.25">
      <c r="A10" s="217" t="s">
        <v>93</v>
      </c>
      <c r="B10" s="217"/>
      <c r="C10" s="217"/>
      <c r="D10" s="217"/>
      <c r="E10" s="217"/>
      <c r="F10" s="217"/>
      <c r="G10" s="217"/>
      <c r="H10" s="217"/>
      <c r="I10" s="217"/>
      <c r="J10" s="217"/>
      <c r="K10" s="217"/>
      <c r="L10" s="217"/>
    </row>
    <row r="11" spans="1:12" ht="28.5" customHeight="1" x14ac:dyDescent="0.25">
      <c r="A11" s="217"/>
      <c r="B11" s="217"/>
      <c r="C11" s="217"/>
      <c r="D11" s="217"/>
      <c r="E11" s="217"/>
      <c r="F11" s="217"/>
      <c r="G11" s="217"/>
      <c r="H11" s="217"/>
      <c r="I11" s="217"/>
      <c r="J11" s="217"/>
      <c r="K11" s="217"/>
      <c r="L11" s="217"/>
    </row>
    <row r="12" spans="1:12" ht="15.75" thickBot="1" x14ac:dyDescent="0.3"/>
    <row r="13" spans="1:12" ht="15.75" thickBot="1" x14ac:dyDescent="0.3">
      <c r="A13" s="73" t="s">
        <v>63</v>
      </c>
      <c r="B13" s="218" t="s">
        <v>89</v>
      </c>
      <c r="C13" s="219"/>
      <c r="D13" s="219"/>
      <c r="E13" s="219"/>
      <c r="F13" s="219"/>
      <c r="G13" s="219"/>
      <c r="H13" s="219"/>
      <c r="I13" s="219"/>
      <c r="J13" s="219"/>
      <c r="K13" s="219"/>
      <c r="L13" s="219"/>
    </row>
    <row r="14" spans="1:12" ht="15.75" thickBot="1" x14ac:dyDescent="0.3">
      <c r="A14" s="74">
        <v>1</v>
      </c>
      <c r="B14" s="215"/>
      <c r="C14" s="215"/>
      <c r="D14" s="215"/>
      <c r="E14" s="215"/>
      <c r="F14" s="215"/>
      <c r="G14" s="215"/>
      <c r="H14" s="215"/>
      <c r="I14" s="215"/>
      <c r="J14" s="215"/>
      <c r="K14" s="215"/>
      <c r="L14" s="215"/>
    </row>
    <row r="15" spans="1:12" ht="15.75" thickBot="1" x14ac:dyDescent="0.3">
      <c r="A15" s="74">
        <v>2</v>
      </c>
      <c r="B15" s="215"/>
      <c r="C15" s="215"/>
      <c r="D15" s="215"/>
      <c r="E15" s="215"/>
      <c r="F15" s="215"/>
      <c r="G15" s="215"/>
      <c r="H15" s="215"/>
      <c r="I15" s="215"/>
      <c r="J15" s="215"/>
      <c r="K15" s="215"/>
      <c r="L15" s="215"/>
    </row>
    <row r="16" spans="1:12" ht="15.75" thickBot="1" x14ac:dyDescent="0.3">
      <c r="A16" s="74">
        <v>3</v>
      </c>
      <c r="B16" s="215"/>
      <c r="C16" s="215"/>
      <c r="D16" s="215"/>
      <c r="E16" s="215"/>
      <c r="F16" s="215"/>
      <c r="G16" s="215"/>
      <c r="H16" s="215"/>
      <c r="I16" s="215"/>
      <c r="J16" s="215"/>
      <c r="K16" s="215"/>
      <c r="L16" s="215"/>
    </row>
    <row r="17" spans="1:12" ht="15.75" thickBot="1" x14ac:dyDescent="0.3">
      <c r="A17" s="74">
        <v>4</v>
      </c>
      <c r="B17" s="215"/>
      <c r="C17" s="215"/>
      <c r="D17" s="215"/>
      <c r="E17" s="215"/>
      <c r="F17" s="215"/>
      <c r="G17" s="215"/>
      <c r="H17" s="215"/>
      <c r="I17" s="215"/>
      <c r="J17" s="215"/>
      <c r="K17" s="215"/>
      <c r="L17" s="215"/>
    </row>
    <row r="18" spans="1:12" ht="15.75" thickBot="1" x14ac:dyDescent="0.3">
      <c r="A18" s="74">
        <v>5</v>
      </c>
      <c r="B18" s="215"/>
      <c r="C18" s="215"/>
      <c r="D18" s="215"/>
      <c r="E18" s="215"/>
      <c r="F18" s="215"/>
      <c r="G18" s="215"/>
      <c r="H18" s="215"/>
      <c r="I18" s="215"/>
      <c r="J18" s="215"/>
      <c r="K18" s="215"/>
      <c r="L18" s="215"/>
    </row>
    <row r="19" spans="1:12" x14ac:dyDescent="0.25">
      <c r="A19" s="81"/>
      <c r="B19" s="81"/>
      <c r="C19" s="81"/>
      <c r="D19" s="81"/>
      <c r="E19" s="81"/>
      <c r="F19" s="81"/>
      <c r="G19" s="81"/>
      <c r="H19" s="81"/>
      <c r="I19" s="81"/>
      <c r="J19" s="81"/>
      <c r="K19" s="81"/>
      <c r="L19" s="81"/>
    </row>
    <row r="20" spans="1:12" x14ac:dyDescent="0.25">
      <c r="A20" s="82"/>
      <c r="B20" s="81"/>
      <c r="C20" s="81"/>
      <c r="D20" s="81"/>
      <c r="E20" s="81"/>
      <c r="F20" s="81"/>
      <c r="G20" s="81"/>
      <c r="H20" s="81"/>
      <c r="I20" s="81"/>
      <c r="J20" s="81"/>
      <c r="K20" s="81"/>
      <c r="L20" s="81"/>
    </row>
    <row r="21" spans="1:12" x14ac:dyDescent="0.25">
      <c r="A21" s="209" t="s">
        <v>88</v>
      </c>
      <c r="B21" s="209"/>
      <c r="C21" s="209"/>
      <c r="D21" s="209"/>
      <c r="E21" s="209"/>
      <c r="F21" s="209"/>
      <c r="G21" s="209"/>
      <c r="H21" s="209"/>
      <c r="I21" s="209"/>
      <c r="J21" s="209"/>
      <c r="K21" s="209"/>
      <c r="L21" s="209"/>
    </row>
    <row r="23" spans="1:12" ht="27" customHeight="1" x14ac:dyDescent="0.25">
      <c r="A23" s="210" t="s">
        <v>64</v>
      </c>
      <c r="B23" s="210"/>
      <c r="C23" s="210"/>
      <c r="D23" s="210"/>
      <c r="E23" s="76" t="s">
        <v>65</v>
      </c>
      <c r="F23" s="75" t="s">
        <v>66</v>
      </c>
      <c r="G23" s="75" t="s">
        <v>67</v>
      </c>
      <c r="H23" s="210" t="s">
        <v>2</v>
      </c>
      <c r="I23" s="210"/>
      <c r="J23" s="210"/>
      <c r="K23" s="210"/>
      <c r="L23" s="210"/>
    </row>
    <row r="24" spans="1:12" ht="30.75" customHeight="1" x14ac:dyDescent="0.25">
      <c r="A24" s="211" t="s">
        <v>97</v>
      </c>
      <c r="B24" s="212"/>
      <c r="C24" s="212"/>
      <c r="D24" s="213"/>
      <c r="E24" s="77"/>
      <c r="F24" s="1"/>
      <c r="G24" s="1"/>
      <c r="H24" s="199"/>
      <c r="I24" s="199"/>
      <c r="J24" s="199"/>
      <c r="K24" s="199"/>
      <c r="L24" s="199"/>
    </row>
    <row r="25" spans="1:12" ht="35.25" customHeight="1" x14ac:dyDescent="0.25">
      <c r="A25" s="196" t="s">
        <v>98</v>
      </c>
      <c r="B25" s="197"/>
      <c r="C25" s="197"/>
      <c r="D25" s="198"/>
      <c r="E25" s="78"/>
      <c r="F25" s="1"/>
      <c r="G25" s="1"/>
      <c r="H25" s="199"/>
      <c r="I25" s="199"/>
      <c r="J25" s="199"/>
      <c r="K25" s="199"/>
      <c r="L25" s="199"/>
    </row>
    <row r="26" spans="1:12" ht="24.75" customHeight="1" x14ac:dyDescent="0.25">
      <c r="A26" s="196" t="s">
        <v>134</v>
      </c>
      <c r="B26" s="197"/>
      <c r="C26" s="197"/>
      <c r="D26" s="198"/>
      <c r="E26" s="78"/>
      <c r="F26" s="1"/>
      <c r="G26" s="1"/>
      <c r="H26" s="199"/>
      <c r="I26" s="199"/>
      <c r="J26" s="199"/>
      <c r="K26" s="199"/>
      <c r="L26" s="199"/>
    </row>
    <row r="27" spans="1:12" ht="27" customHeight="1" x14ac:dyDescent="0.25">
      <c r="A27" s="206" t="s">
        <v>68</v>
      </c>
      <c r="B27" s="207"/>
      <c r="C27" s="207"/>
      <c r="D27" s="208"/>
      <c r="E27" s="79"/>
      <c r="F27" s="1"/>
      <c r="G27" s="1"/>
      <c r="H27" s="199"/>
      <c r="I27" s="199"/>
      <c r="J27" s="199"/>
      <c r="K27" s="199"/>
      <c r="L27" s="199"/>
    </row>
    <row r="28" spans="1:12" ht="20.25" customHeight="1" x14ac:dyDescent="0.25">
      <c r="A28" s="206" t="s">
        <v>92</v>
      </c>
      <c r="B28" s="207"/>
      <c r="C28" s="207"/>
      <c r="D28" s="208"/>
      <c r="E28" s="79"/>
      <c r="F28" s="1"/>
      <c r="G28" s="1"/>
      <c r="H28" s="200"/>
      <c r="I28" s="201"/>
      <c r="J28" s="201"/>
      <c r="K28" s="201"/>
      <c r="L28" s="202"/>
    </row>
    <row r="29" spans="1:12" ht="28.5" customHeight="1" x14ac:dyDescent="0.25">
      <c r="A29" s="206" t="s">
        <v>135</v>
      </c>
      <c r="B29" s="207"/>
      <c r="C29" s="207"/>
      <c r="D29" s="208"/>
      <c r="E29" s="79"/>
      <c r="F29" s="1"/>
      <c r="G29" s="1"/>
      <c r="H29" s="199"/>
      <c r="I29" s="199"/>
      <c r="J29" s="199"/>
      <c r="K29" s="199"/>
      <c r="L29" s="199"/>
    </row>
    <row r="30" spans="1:12" ht="28.5" customHeight="1" x14ac:dyDescent="0.25">
      <c r="A30" s="206" t="s">
        <v>95</v>
      </c>
      <c r="B30" s="207"/>
      <c r="C30" s="207"/>
      <c r="D30" s="208"/>
      <c r="E30" s="79"/>
      <c r="F30" s="1"/>
      <c r="G30" s="1"/>
      <c r="H30" s="200"/>
      <c r="I30" s="201"/>
      <c r="J30" s="201"/>
      <c r="K30" s="201"/>
      <c r="L30" s="202"/>
    </row>
    <row r="31" spans="1:12" ht="15.75" customHeight="1" x14ac:dyDescent="0.25">
      <c r="A31" s="196" t="s">
        <v>69</v>
      </c>
      <c r="B31" s="197"/>
      <c r="C31" s="197"/>
      <c r="D31" s="198"/>
      <c r="E31" s="78"/>
      <c r="F31" s="1"/>
      <c r="G31" s="1"/>
      <c r="H31" s="199"/>
      <c r="I31" s="199"/>
      <c r="J31" s="199"/>
      <c r="K31" s="199"/>
      <c r="L31" s="199"/>
    </row>
    <row r="32" spans="1:12" ht="19.5" customHeight="1" x14ac:dyDescent="0.25">
      <c r="A32" s="196" t="s">
        <v>70</v>
      </c>
      <c r="B32" s="197"/>
      <c r="C32" s="197"/>
      <c r="D32" s="198"/>
      <c r="E32" s="78"/>
      <c r="F32" s="1"/>
      <c r="G32" s="1"/>
      <c r="H32" s="199"/>
      <c r="I32" s="199"/>
      <c r="J32" s="199"/>
      <c r="K32" s="199"/>
      <c r="L32" s="199"/>
    </row>
    <row r="33" spans="1:12" ht="27.75" customHeight="1" x14ac:dyDescent="0.25">
      <c r="A33" s="196" t="s">
        <v>71</v>
      </c>
      <c r="B33" s="197"/>
      <c r="C33" s="197"/>
      <c r="D33" s="198"/>
      <c r="E33" s="78"/>
      <c r="F33" s="1"/>
      <c r="G33" s="1"/>
      <c r="H33" s="199"/>
      <c r="I33" s="199"/>
      <c r="J33" s="199"/>
      <c r="K33" s="199"/>
      <c r="L33" s="199"/>
    </row>
    <row r="34" spans="1:12" ht="61.5" customHeight="1" x14ac:dyDescent="0.25">
      <c r="A34" s="196" t="s">
        <v>72</v>
      </c>
      <c r="B34" s="197"/>
      <c r="C34" s="197"/>
      <c r="D34" s="198"/>
      <c r="E34" s="78"/>
      <c r="F34" s="1"/>
      <c r="G34" s="1"/>
      <c r="H34" s="199"/>
      <c r="I34" s="199"/>
      <c r="J34" s="199"/>
      <c r="K34" s="199"/>
      <c r="L34" s="199"/>
    </row>
    <row r="35" spans="1:12" ht="17.25" customHeight="1" x14ac:dyDescent="0.25">
      <c r="A35" s="196" t="s">
        <v>73</v>
      </c>
      <c r="B35" s="197"/>
      <c r="C35" s="197"/>
      <c r="D35" s="198"/>
      <c r="E35" s="78"/>
      <c r="F35" s="1"/>
      <c r="G35" s="1"/>
      <c r="H35" s="199"/>
      <c r="I35" s="199"/>
      <c r="J35" s="199"/>
      <c r="K35" s="199"/>
      <c r="L35" s="199"/>
    </row>
    <row r="36" spans="1:12" ht="24" customHeight="1" x14ac:dyDescent="0.25">
      <c r="A36" s="203" t="s">
        <v>94</v>
      </c>
      <c r="B36" s="204"/>
      <c r="C36" s="204"/>
      <c r="D36" s="205"/>
      <c r="E36" s="78"/>
      <c r="F36" s="1"/>
      <c r="G36" s="1"/>
      <c r="H36" s="200"/>
      <c r="I36" s="201"/>
      <c r="J36" s="201"/>
      <c r="K36" s="201"/>
      <c r="L36" s="202"/>
    </row>
    <row r="37" spans="1:12" ht="24" customHeight="1" x14ac:dyDescent="0.25">
      <c r="A37" s="196" t="s">
        <v>99</v>
      </c>
      <c r="B37" s="197"/>
      <c r="C37" s="197"/>
      <c r="D37" s="198"/>
      <c r="E37" s="78"/>
      <c r="F37" s="1"/>
      <c r="G37" s="1"/>
      <c r="H37" s="200"/>
      <c r="I37" s="201"/>
      <c r="J37" s="201"/>
      <c r="K37" s="201"/>
      <c r="L37" s="202"/>
    </row>
    <row r="38" spans="1:12" ht="28.5" customHeight="1" x14ac:dyDescent="0.25">
      <c r="A38" s="196" t="s">
        <v>100</v>
      </c>
      <c r="B38" s="197"/>
      <c r="C38" s="197"/>
      <c r="D38" s="198"/>
      <c r="E38" s="80"/>
      <c r="F38" s="1"/>
      <c r="G38" s="1"/>
      <c r="H38" s="199"/>
      <c r="I38" s="199"/>
      <c r="J38" s="199"/>
      <c r="K38" s="199"/>
      <c r="L38" s="199"/>
    </row>
    <row r="41" spans="1:12" x14ac:dyDescent="0.25">
      <c r="A41" s="209" t="s">
        <v>96</v>
      </c>
      <c r="B41" s="209"/>
      <c r="C41" s="209"/>
      <c r="D41" s="209"/>
      <c r="E41" s="209"/>
      <c r="F41" s="209"/>
      <c r="G41" s="209"/>
      <c r="H41" s="209"/>
      <c r="I41" s="209"/>
      <c r="J41" s="209"/>
      <c r="K41" s="209"/>
      <c r="L41" s="209"/>
    </row>
    <row r="43" spans="1:12" ht="15" customHeight="1" x14ac:dyDescent="0.25">
      <c r="A43" s="210" t="s">
        <v>64</v>
      </c>
      <c r="B43" s="210"/>
      <c r="C43" s="210"/>
      <c r="D43" s="210"/>
      <c r="E43" s="76" t="s">
        <v>65</v>
      </c>
      <c r="F43" s="83" t="s">
        <v>66</v>
      </c>
      <c r="G43" s="83" t="s">
        <v>67</v>
      </c>
      <c r="H43" s="210" t="s">
        <v>2</v>
      </c>
      <c r="I43" s="210"/>
      <c r="J43" s="210"/>
      <c r="K43" s="210"/>
      <c r="L43" s="210"/>
    </row>
    <row r="44" spans="1:12" ht="30" customHeight="1" x14ac:dyDescent="0.25">
      <c r="A44" s="211" t="s">
        <v>97</v>
      </c>
      <c r="B44" s="212"/>
      <c r="C44" s="212"/>
      <c r="D44" s="213"/>
      <c r="E44" s="77"/>
      <c r="F44" s="1"/>
      <c r="G44" s="1"/>
      <c r="H44" s="199"/>
      <c r="I44" s="199"/>
      <c r="J44" s="199"/>
      <c r="K44" s="199"/>
      <c r="L44" s="199"/>
    </row>
    <row r="45" spans="1:12" ht="15" customHeight="1" x14ac:dyDescent="0.25">
      <c r="A45" s="196" t="s">
        <v>98</v>
      </c>
      <c r="B45" s="197"/>
      <c r="C45" s="197"/>
      <c r="D45" s="198"/>
      <c r="E45" s="78"/>
      <c r="F45" s="1"/>
      <c r="G45" s="1"/>
      <c r="H45" s="199"/>
      <c r="I45" s="199"/>
      <c r="J45" s="199"/>
      <c r="K45" s="199"/>
      <c r="L45" s="199"/>
    </row>
    <row r="46" spans="1:12" ht="15" customHeight="1" x14ac:dyDescent="0.25">
      <c r="A46" s="196" t="s">
        <v>134</v>
      </c>
      <c r="B46" s="197"/>
      <c r="C46" s="197"/>
      <c r="D46" s="198"/>
      <c r="E46" s="78"/>
      <c r="F46" s="1"/>
      <c r="G46" s="1"/>
      <c r="H46" s="199"/>
      <c r="I46" s="199"/>
      <c r="J46" s="199"/>
      <c r="K46" s="199"/>
      <c r="L46" s="199"/>
    </row>
    <row r="47" spans="1:12" ht="15" customHeight="1" x14ac:dyDescent="0.25">
      <c r="A47" s="206" t="s">
        <v>68</v>
      </c>
      <c r="B47" s="207"/>
      <c r="C47" s="207"/>
      <c r="D47" s="208"/>
      <c r="E47" s="79"/>
      <c r="F47" s="1"/>
      <c r="G47" s="1"/>
      <c r="H47" s="199"/>
      <c r="I47" s="199"/>
      <c r="J47" s="199"/>
      <c r="K47" s="199"/>
      <c r="L47" s="199"/>
    </row>
    <row r="48" spans="1:12" ht="15" customHeight="1" x14ac:dyDescent="0.25">
      <c r="A48" s="206" t="s">
        <v>92</v>
      </c>
      <c r="B48" s="207"/>
      <c r="C48" s="207"/>
      <c r="D48" s="208"/>
      <c r="E48" s="79"/>
      <c r="F48" s="1"/>
      <c r="G48" s="1"/>
      <c r="H48" s="200"/>
      <c r="I48" s="201"/>
      <c r="J48" s="201"/>
      <c r="K48" s="201"/>
      <c r="L48" s="202"/>
    </row>
    <row r="49" spans="1:12" ht="37.5" customHeight="1" x14ac:dyDescent="0.25">
      <c r="A49" s="206" t="s">
        <v>135</v>
      </c>
      <c r="B49" s="207"/>
      <c r="C49" s="207"/>
      <c r="D49" s="208"/>
      <c r="E49" s="79"/>
      <c r="F49" s="1"/>
      <c r="G49" s="1"/>
      <c r="H49" s="199"/>
      <c r="I49" s="199"/>
      <c r="J49" s="199"/>
      <c r="K49" s="199"/>
      <c r="L49" s="199"/>
    </row>
    <row r="50" spans="1:12" ht="15" customHeight="1" x14ac:dyDescent="0.25">
      <c r="A50" s="206" t="s">
        <v>95</v>
      </c>
      <c r="B50" s="207"/>
      <c r="C50" s="207"/>
      <c r="D50" s="208"/>
      <c r="E50" s="79"/>
      <c r="F50" s="1"/>
      <c r="G50" s="1"/>
      <c r="H50" s="200"/>
      <c r="I50" s="201"/>
      <c r="J50" s="201"/>
      <c r="K50" s="201"/>
      <c r="L50" s="202"/>
    </row>
    <row r="51" spans="1:12" ht="15" customHeight="1" x14ac:dyDescent="0.25">
      <c r="A51" s="196" t="s">
        <v>69</v>
      </c>
      <c r="B51" s="197"/>
      <c r="C51" s="197"/>
      <c r="D51" s="198"/>
      <c r="E51" s="78"/>
      <c r="F51" s="1"/>
      <c r="G51" s="1"/>
      <c r="H51" s="199"/>
      <c r="I51" s="199"/>
      <c r="J51" s="199"/>
      <c r="K51" s="199"/>
      <c r="L51" s="199"/>
    </row>
    <row r="52" spans="1:12" ht="15" customHeight="1" x14ac:dyDescent="0.25">
      <c r="A52" s="196" t="s">
        <v>70</v>
      </c>
      <c r="B52" s="197"/>
      <c r="C52" s="197"/>
      <c r="D52" s="198"/>
      <c r="E52" s="78"/>
      <c r="F52" s="1"/>
      <c r="G52" s="1"/>
      <c r="H52" s="199"/>
      <c r="I52" s="199"/>
      <c r="J52" s="199"/>
      <c r="K52" s="199"/>
      <c r="L52" s="199"/>
    </row>
    <row r="53" spans="1:12" ht="15" customHeight="1" x14ac:dyDescent="0.25">
      <c r="A53" s="196" t="s">
        <v>71</v>
      </c>
      <c r="B53" s="197"/>
      <c r="C53" s="197"/>
      <c r="D53" s="198"/>
      <c r="E53" s="78"/>
      <c r="F53" s="1"/>
      <c r="G53" s="1"/>
      <c r="H53" s="199"/>
      <c r="I53" s="199"/>
      <c r="J53" s="199"/>
      <c r="K53" s="199"/>
      <c r="L53" s="199"/>
    </row>
    <row r="54" spans="1:12" ht="15" customHeight="1" x14ac:dyDescent="0.25">
      <c r="A54" s="196" t="s">
        <v>72</v>
      </c>
      <c r="B54" s="197"/>
      <c r="C54" s="197"/>
      <c r="D54" s="198"/>
      <c r="E54" s="78"/>
      <c r="F54" s="1"/>
      <c r="G54" s="1"/>
      <c r="H54" s="199"/>
      <c r="I54" s="199"/>
      <c r="J54" s="199"/>
      <c r="K54" s="199"/>
      <c r="L54" s="199"/>
    </row>
    <row r="55" spans="1:12" ht="15" customHeight="1" x14ac:dyDescent="0.25">
      <c r="A55" s="196" t="s">
        <v>73</v>
      </c>
      <c r="B55" s="197"/>
      <c r="C55" s="197"/>
      <c r="D55" s="198"/>
      <c r="E55" s="78"/>
      <c r="F55" s="1"/>
      <c r="G55" s="1"/>
      <c r="H55" s="199"/>
      <c r="I55" s="199"/>
      <c r="J55" s="199"/>
      <c r="K55" s="199"/>
      <c r="L55" s="199"/>
    </row>
    <row r="56" spans="1:12" ht="15" customHeight="1" x14ac:dyDescent="0.25">
      <c r="A56" s="203" t="s">
        <v>94</v>
      </c>
      <c r="B56" s="204"/>
      <c r="C56" s="204"/>
      <c r="D56" s="205"/>
      <c r="E56" s="78"/>
      <c r="F56" s="1"/>
      <c r="G56" s="1"/>
      <c r="H56" s="200"/>
      <c r="I56" s="201"/>
      <c r="J56" s="201"/>
      <c r="K56" s="201"/>
      <c r="L56" s="202"/>
    </row>
    <row r="57" spans="1:12" ht="15" customHeight="1" x14ac:dyDescent="0.25">
      <c r="A57" s="196" t="s">
        <v>99</v>
      </c>
      <c r="B57" s="197"/>
      <c r="C57" s="197"/>
      <c r="D57" s="198"/>
      <c r="E57" s="78"/>
      <c r="F57" s="1"/>
      <c r="G57" s="1"/>
      <c r="H57" s="200"/>
      <c r="I57" s="201"/>
      <c r="J57" s="201"/>
      <c r="K57" s="201"/>
      <c r="L57" s="202"/>
    </row>
    <row r="58" spans="1:12" ht="15" customHeight="1" x14ac:dyDescent="0.25">
      <c r="A58" s="196" t="s">
        <v>100</v>
      </c>
      <c r="B58" s="197"/>
      <c r="C58" s="197"/>
      <c r="D58" s="198"/>
      <c r="E58" s="80"/>
      <c r="F58" s="1"/>
      <c r="G58" s="1"/>
      <c r="H58" s="199"/>
      <c r="I58" s="199"/>
      <c r="J58" s="199"/>
      <c r="K58" s="199"/>
      <c r="L58" s="199"/>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28"/>
  <sheetViews>
    <sheetView tabSelected="1" zoomScale="70" zoomScaleNormal="70" workbookViewId="0">
      <selection activeCell="B14" sqref="B14:C21"/>
    </sheetView>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25.85546875" style="6" customWidth="1"/>
    <col min="18" max="18" width="32" style="6" customWidth="1"/>
    <col min="19"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44" t="s">
        <v>59</v>
      </c>
      <c r="C2" s="245"/>
      <c r="D2" s="245"/>
      <c r="E2" s="245"/>
      <c r="F2" s="245"/>
      <c r="G2" s="245"/>
      <c r="H2" s="245"/>
      <c r="I2" s="245"/>
      <c r="J2" s="245"/>
      <c r="K2" s="245"/>
      <c r="L2" s="245"/>
      <c r="M2" s="245"/>
      <c r="N2" s="245"/>
      <c r="O2" s="245"/>
      <c r="P2" s="245"/>
    </row>
    <row r="4" spans="2:16" ht="26.25" x14ac:dyDescent="0.25">
      <c r="B4" s="244" t="s">
        <v>44</v>
      </c>
      <c r="C4" s="245"/>
      <c r="D4" s="245"/>
      <c r="E4" s="245"/>
      <c r="F4" s="245"/>
      <c r="G4" s="245"/>
      <c r="H4" s="245"/>
      <c r="I4" s="245"/>
      <c r="J4" s="245"/>
      <c r="K4" s="245"/>
      <c r="L4" s="245"/>
      <c r="M4" s="245"/>
      <c r="N4" s="245"/>
      <c r="O4" s="245"/>
      <c r="P4" s="245"/>
    </row>
    <row r="5" spans="2:16" ht="15.75" thickBot="1" x14ac:dyDescent="0.3"/>
    <row r="6" spans="2:16" ht="21.75" thickBot="1" x14ac:dyDescent="0.3">
      <c r="B6" s="8" t="s">
        <v>3</v>
      </c>
      <c r="C6" s="232" t="s">
        <v>160</v>
      </c>
      <c r="D6" s="232"/>
      <c r="E6" s="232"/>
      <c r="F6" s="232"/>
      <c r="G6" s="232"/>
      <c r="H6" s="232"/>
      <c r="I6" s="232"/>
      <c r="J6" s="232"/>
      <c r="K6" s="232"/>
      <c r="L6" s="232"/>
      <c r="M6" s="232"/>
      <c r="N6" s="233"/>
    </row>
    <row r="7" spans="2:16" ht="16.5" thickBot="1" x14ac:dyDescent="0.3">
      <c r="B7" s="9" t="s">
        <v>4</v>
      </c>
      <c r="C7" s="232"/>
      <c r="D7" s="232"/>
      <c r="E7" s="232"/>
      <c r="F7" s="232"/>
      <c r="G7" s="232"/>
      <c r="H7" s="232"/>
      <c r="I7" s="232"/>
      <c r="J7" s="232"/>
      <c r="K7" s="232"/>
      <c r="L7" s="232"/>
      <c r="M7" s="232"/>
      <c r="N7" s="233"/>
    </row>
    <row r="8" spans="2:16" ht="16.5" thickBot="1" x14ac:dyDescent="0.3">
      <c r="B8" s="9" t="s">
        <v>5</v>
      </c>
      <c r="C8" s="232"/>
      <c r="D8" s="232"/>
      <c r="E8" s="232"/>
      <c r="F8" s="232"/>
      <c r="G8" s="232"/>
      <c r="H8" s="232"/>
      <c r="I8" s="232"/>
      <c r="J8" s="232"/>
      <c r="K8" s="232"/>
      <c r="L8" s="232"/>
      <c r="M8" s="232"/>
      <c r="N8" s="233"/>
    </row>
    <row r="9" spans="2:16" ht="16.5" thickBot="1" x14ac:dyDescent="0.3">
      <c r="B9" s="9" t="s">
        <v>6</v>
      </c>
      <c r="C9" s="232"/>
      <c r="D9" s="232"/>
      <c r="E9" s="232"/>
      <c r="F9" s="232"/>
      <c r="G9" s="232"/>
      <c r="H9" s="232"/>
      <c r="I9" s="232"/>
      <c r="J9" s="232"/>
      <c r="K9" s="232"/>
      <c r="L9" s="232"/>
      <c r="M9" s="232"/>
      <c r="N9" s="233"/>
    </row>
    <row r="10" spans="2:16" ht="16.5" thickBot="1" x14ac:dyDescent="0.3">
      <c r="B10" s="9" t="s">
        <v>7</v>
      </c>
      <c r="C10" s="234" t="s">
        <v>295</v>
      </c>
      <c r="D10" s="234"/>
      <c r="E10" s="235"/>
      <c r="F10" s="29"/>
      <c r="G10" s="29"/>
      <c r="H10" s="29"/>
      <c r="I10" s="29"/>
      <c r="J10" s="29"/>
      <c r="K10" s="29"/>
      <c r="L10" s="29"/>
      <c r="M10" s="29"/>
      <c r="N10" s="30"/>
    </row>
    <row r="11" spans="2:16" ht="16.5" thickBot="1" x14ac:dyDescent="0.3">
      <c r="B11" s="11" t="s">
        <v>8</v>
      </c>
      <c r="C11" s="12">
        <v>41990</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37" t="s">
        <v>101</v>
      </c>
      <c r="C14" s="237"/>
      <c r="D14" s="46" t="s">
        <v>11</v>
      </c>
      <c r="E14" s="46" t="s">
        <v>12</v>
      </c>
      <c r="F14" s="46" t="s">
        <v>28</v>
      </c>
      <c r="G14" s="84"/>
      <c r="I14" s="33"/>
      <c r="J14" s="33"/>
      <c r="K14" s="33"/>
      <c r="L14" s="33"/>
      <c r="M14" s="33"/>
      <c r="N14" s="18"/>
    </row>
    <row r="15" spans="2:16" x14ac:dyDescent="0.25">
      <c r="B15" s="237"/>
      <c r="C15" s="237"/>
      <c r="D15" s="46">
        <v>9</v>
      </c>
      <c r="E15" s="31">
        <v>3063508227</v>
      </c>
      <c r="F15" s="150">
        <v>1467</v>
      </c>
      <c r="G15" s="85"/>
      <c r="I15" s="34"/>
      <c r="J15" s="34"/>
      <c r="K15" s="34"/>
      <c r="L15" s="34"/>
      <c r="M15" s="34"/>
      <c r="N15" s="18"/>
    </row>
    <row r="16" spans="2:16" x14ac:dyDescent="0.25">
      <c r="B16" s="237"/>
      <c r="C16" s="237"/>
      <c r="D16" s="46">
        <v>16</v>
      </c>
      <c r="E16" s="31">
        <v>2153017711</v>
      </c>
      <c r="F16" s="150">
        <v>1031</v>
      </c>
      <c r="G16" s="85"/>
      <c r="I16" s="34"/>
      <c r="J16" s="34"/>
      <c r="K16" s="34"/>
      <c r="L16" s="34"/>
      <c r="M16" s="34"/>
      <c r="N16" s="18"/>
    </row>
    <row r="17" spans="1:14" x14ac:dyDescent="0.25">
      <c r="B17" s="237"/>
      <c r="C17" s="237"/>
      <c r="D17" s="46"/>
      <c r="E17" s="31"/>
      <c r="F17" s="31"/>
      <c r="G17" s="85"/>
      <c r="I17" s="34"/>
      <c r="J17" s="34"/>
      <c r="K17" s="34"/>
      <c r="L17" s="34"/>
      <c r="M17" s="34"/>
      <c r="N17" s="18"/>
    </row>
    <row r="18" spans="1:14" x14ac:dyDescent="0.25">
      <c r="B18" s="237"/>
      <c r="C18" s="237"/>
      <c r="D18" s="46"/>
      <c r="E18" s="32"/>
      <c r="F18" s="31"/>
      <c r="G18" s="85"/>
      <c r="H18" s="19"/>
      <c r="I18" s="34"/>
      <c r="J18" s="34"/>
      <c r="K18" s="34"/>
      <c r="L18" s="34"/>
      <c r="M18" s="34"/>
      <c r="N18" s="17"/>
    </row>
    <row r="19" spans="1:14" x14ac:dyDescent="0.25">
      <c r="B19" s="237"/>
      <c r="C19" s="237"/>
      <c r="D19" s="46"/>
      <c r="E19" s="32"/>
      <c r="F19" s="31"/>
      <c r="G19" s="85"/>
      <c r="H19" s="19"/>
      <c r="I19" s="36"/>
      <c r="J19" s="36"/>
      <c r="K19" s="36"/>
      <c r="L19" s="36"/>
      <c r="M19" s="36"/>
      <c r="N19" s="17"/>
    </row>
    <row r="20" spans="1:14" x14ac:dyDescent="0.25">
      <c r="B20" s="237"/>
      <c r="C20" s="237"/>
      <c r="D20" s="46"/>
      <c r="E20" s="32"/>
      <c r="F20" s="31"/>
      <c r="G20" s="85"/>
      <c r="H20" s="19"/>
      <c r="I20" s="5"/>
      <c r="J20" s="5"/>
      <c r="K20" s="5"/>
      <c r="L20" s="5"/>
      <c r="M20" s="5"/>
      <c r="N20" s="17"/>
    </row>
    <row r="21" spans="1:14" x14ac:dyDescent="0.25">
      <c r="B21" s="237"/>
      <c r="C21" s="237"/>
      <c r="D21" s="46"/>
      <c r="E21" s="32"/>
      <c r="F21" s="31"/>
      <c r="G21" s="85"/>
      <c r="H21" s="19"/>
      <c r="I21" s="5"/>
      <c r="J21" s="5"/>
      <c r="K21" s="5"/>
      <c r="L21" s="5"/>
      <c r="M21" s="5"/>
      <c r="N21" s="17"/>
    </row>
    <row r="22" spans="1:14" ht="15.75" thickBot="1" x14ac:dyDescent="0.3">
      <c r="B22" s="256" t="s">
        <v>13</v>
      </c>
      <c r="C22" s="257"/>
      <c r="D22" s="46"/>
      <c r="E22" s="56">
        <f>SUM(E15:E21)</f>
        <v>5216525938</v>
      </c>
      <c r="F22" s="150">
        <f>SUM(F15:F21)</f>
        <v>2498</v>
      </c>
      <c r="G22" s="85"/>
      <c r="H22" s="19"/>
      <c r="I22" s="5"/>
      <c r="J22" s="5"/>
      <c r="K22" s="5"/>
      <c r="L22" s="5"/>
      <c r="M22" s="5"/>
      <c r="N22" s="17"/>
    </row>
    <row r="23" spans="1:14" ht="45.75" thickBot="1" x14ac:dyDescent="0.3">
      <c r="A23" s="38"/>
      <c r="B23" s="47" t="s">
        <v>14</v>
      </c>
      <c r="C23" s="47" t="s">
        <v>102</v>
      </c>
      <c r="E23" s="33"/>
      <c r="F23" s="33"/>
      <c r="G23" s="33"/>
      <c r="H23" s="33"/>
      <c r="I23" s="7"/>
      <c r="J23" s="7"/>
      <c r="K23" s="7"/>
      <c r="L23" s="7"/>
      <c r="M23" s="7"/>
    </row>
    <row r="24" spans="1:14" ht="15.75" thickBot="1" x14ac:dyDescent="0.3">
      <c r="A24" s="39">
        <v>1</v>
      </c>
      <c r="C24" s="40">
        <f>F22*80/100</f>
        <v>1998.4</v>
      </c>
      <c r="D24" s="37"/>
      <c r="E24" s="31"/>
      <c r="F24" s="35"/>
      <c r="G24" s="35"/>
      <c r="H24" s="35"/>
      <c r="I24" s="20"/>
      <c r="J24" s="20"/>
      <c r="K24" s="20"/>
      <c r="L24" s="20"/>
      <c r="M24" s="20"/>
    </row>
    <row r="25" spans="1:14" x14ac:dyDescent="0.25">
      <c r="A25" s="88"/>
      <c r="C25" s="89"/>
      <c r="D25" s="34"/>
      <c r="E25" s="90"/>
      <c r="F25" s="35"/>
      <c r="G25" s="35"/>
      <c r="H25" s="35"/>
      <c r="I25" s="20"/>
      <c r="J25" s="20"/>
      <c r="K25" s="20"/>
      <c r="L25" s="20"/>
      <c r="M25" s="20"/>
    </row>
    <row r="26" spans="1:14" x14ac:dyDescent="0.25">
      <c r="A26" s="88"/>
      <c r="C26" s="89"/>
      <c r="D26" s="34"/>
      <c r="E26" s="90"/>
      <c r="F26" s="35"/>
      <c r="G26" s="35"/>
      <c r="H26" s="35"/>
      <c r="I26" s="20"/>
      <c r="J26" s="20"/>
      <c r="K26" s="20"/>
      <c r="L26" s="20"/>
      <c r="M26" s="20"/>
    </row>
    <row r="27" spans="1:14" x14ac:dyDescent="0.25">
      <c r="A27" s="88"/>
      <c r="B27" s="109" t="s">
        <v>136</v>
      </c>
      <c r="C27" s="92"/>
      <c r="D27" s="92"/>
      <c r="E27" s="92"/>
      <c r="F27" s="92"/>
      <c r="G27" s="92"/>
      <c r="H27" s="92"/>
      <c r="I27" s="95"/>
      <c r="J27" s="95"/>
      <c r="K27" s="95"/>
      <c r="L27" s="95"/>
      <c r="M27" s="95"/>
      <c r="N27" s="96"/>
    </row>
    <row r="28" spans="1:14" x14ac:dyDescent="0.25">
      <c r="A28" s="88"/>
      <c r="B28" s="92"/>
      <c r="C28" s="92"/>
      <c r="D28" s="92"/>
      <c r="E28" s="92"/>
      <c r="F28" s="92"/>
      <c r="G28" s="92"/>
      <c r="H28" s="92"/>
      <c r="I28" s="95"/>
      <c r="J28" s="95"/>
      <c r="K28" s="95"/>
      <c r="L28" s="95"/>
      <c r="M28" s="95"/>
      <c r="N28" s="96"/>
    </row>
    <row r="29" spans="1:14" x14ac:dyDescent="0.25">
      <c r="A29" s="88"/>
      <c r="B29" s="112" t="s">
        <v>32</v>
      </c>
      <c r="C29" s="112" t="s">
        <v>137</v>
      </c>
      <c r="D29" s="112" t="s">
        <v>138</v>
      </c>
      <c r="E29" s="92"/>
      <c r="F29" s="92"/>
      <c r="G29" s="92"/>
      <c r="H29" s="92"/>
      <c r="I29" s="95"/>
      <c r="J29" s="95"/>
      <c r="K29" s="95"/>
      <c r="L29" s="95"/>
      <c r="M29" s="95"/>
      <c r="N29" s="96"/>
    </row>
    <row r="30" spans="1:14" x14ac:dyDescent="0.25">
      <c r="A30" s="88"/>
      <c r="B30" s="108" t="s">
        <v>139</v>
      </c>
      <c r="C30" s="149"/>
      <c r="D30" s="176" t="s">
        <v>317</v>
      </c>
      <c r="E30" s="92"/>
      <c r="F30" s="92"/>
      <c r="G30" s="92"/>
      <c r="H30" s="92"/>
      <c r="I30" s="95"/>
      <c r="J30" s="95"/>
      <c r="K30" s="95"/>
      <c r="L30" s="95"/>
      <c r="M30" s="95"/>
      <c r="N30" s="96"/>
    </row>
    <row r="31" spans="1:14" x14ac:dyDescent="0.25">
      <c r="A31" s="88"/>
      <c r="B31" s="108" t="s">
        <v>140</v>
      </c>
      <c r="C31" s="149"/>
      <c r="D31" s="176" t="s">
        <v>317</v>
      </c>
      <c r="E31" s="92"/>
      <c r="F31" s="92"/>
      <c r="G31" s="92"/>
      <c r="H31" s="92"/>
      <c r="I31" s="95"/>
      <c r="J31" s="95"/>
      <c r="K31" s="95"/>
      <c r="L31" s="95"/>
      <c r="M31" s="95"/>
      <c r="N31" s="96"/>
    </row>
    <row r="32" spans="1:14" x14ac:dyDescent="0.25">
      <c r="A32" s="88"/>
      <c r="B32" s="108" t="s">
        <v>141</v>
      </c>
      <c r="C32" s="149" t="s">
        <v>317</v>
      </c>
      <c r="D32" s="176"/>
      <c r="E32" s="92"/>
      <c r="F32" s="92"/>
      <c r="G32" s="92"/>
      <c r="H32" s="92"/>
      <c r="I32" s="95"/>
      <c r="J32" s="95"/>
      <c r="K32" s="95"/>
      <c r="L32" s="95"/>
      <c r="M32" s="95"/>
      <c r="N32" s="96"/>
    </row>
    <row r="33" spans="1:26" x14ac:dyDescent="0.25">
      <c r="A33" s="88"/>
      <c r="B33" s="108" t="s">
        <v>142</v>
      </c>
      <c r="C33" s="149"/>
      <c r="D33" s="176" t="s">
        <v>317</v>
      </c>
      <c r="E33" s="92"/>
      <c r="F33" s="92"/>
      <c r="G33" s="92"/>
      <c r="H33" s="92"/>
      <c r="I33" s="95"/>
      <c r="J33" s="95"/>
      <c r="K33" s="95"/>
      <c r="L33" s="95"/>
      <c r="M33" s="95"/>
      <c r="N33" s="96"/>
    </row>
    <row r="34" spans="1:26" x14ac:dyDescent="0.25">
      <c r="A34" s="88"/>
      <c r="B34" s="92"/>
      <c r="C34" s="92"/>
      <c r="D34" s="92"/>
      <c r="E34" s="92"/>
      <c r="F34" s="92"/>
      <c r="G34" s="92"/>
      <c r="H34" s="92"/>
      <c r="I34" s="95"/>
      <c r="J34" s="95"/>
      <c r="K34" s="95"/>
      <c r="L34" s="95"/>
      <c r="M34" s="95"/>
      <c r="N34" s="96"/>
    </row>
    <row r="35" spans="1:26" x14ac:dyDescent="0.25">
      <c r="A35" s="88"/>
      <c r="B35" s="92"/>
      <c r="C35" s="92"/>
      <c r="D35" s="92"/>
      <c r="E35" s="92"/>
      <c r="F35" s="92"/>
      <c r="G35" s="92"/>
      <c r="H35" s="92"/>
      <c r="I35" s="95"/>
      <c r="J35" s="95"/>
      <c r="K35" s="95"/>
      <c r="L35" s="95"/>
      <c r="M35" s="95"/>
      <c r="N35" s="96"/>
    </row>
    <row r="36" spans="1:26" x14ac:dyDescent="0.25">
      <c r="A36" s="88"/>
      <c r="B36" s="109" t="s">
        <v>143</v>
      </c>
      <c r="C36" s="92"/>
      <c r="D36" s="92"/>
      <c r="E36" s="92"/>
      <c r="F36" s="92"/>
      <c r="G36" s="92"/>
      <c r="H36" s="92"/>
      <c r="I36" s="95"/>
      <c r="J36" s="95"/>
      <c r="K36" s="95"/>
      <c r="L36" s="95"/>
      <c r="M36" s="95"/>
      <c r="N36" s="96"/>
    </row>
    <row r="37" spans="1:26" x14ac:dyDescent="0.25">
      <c r="A37" s="88"/>
      <c r="B37" s="92"/>
      <c r="C37" s="92"/>
      <c r="D37" s="92"/>
      <c r="E37" s="92"/>
      <c r="F37" s="92"/>
      <c r="G37" s="92"/>
      <c r="H37" s="92"/>
      <c r="I37" s="95"/>
      <c r="J37" s="95"/>
      <c r="K37" s="95"/>
      <c r="L37" s="95"/>
      <c r="M37" s="95"/>
      <c r="N37" s="96"/>
    </row>
    <row r="38" spans="1:26" x14ac:dyDescent="0.25">
      <c r="A38" s="88"/>
      <c r="B38" s="112" t="s">
        <v>32</v>
      </c>
      <c r="C38" s="112" t="s">
        <v>54</v>
      </c>
      <c r="D38" s="111" t="s">
        <v>47</v>
      </c>
      <c r="E38" s="111" t="s">
        <v>15</v>
      </c>
      <c r="F38" s="92"/>
      <c r="G38" s="92"/>
      <c r="H38" s="92"/>
      <c r="I38" s="95"/>
      <c r="J38" s="95"/>
      <c r="K38" s="95"/>
      <c r="L38" s="95"/>
      <c r="M38" s="95"/>
      <c r="N38" s="96"/>
    </row>
    <row r="39" spans="1:26" ht="28.5" x14ac:dyDescent="0.25">
      <c r="A39" s="88"/>
      <c r="B39" s="93" t="s">
        <v>144</v>
      </c>
      <c r="C39" s="94">
        <v>40</v>
      </c>
      <c r="D39" s="110">
        <v>0</v>
      </c>
      <c r="E39" s="253">
        <f>+D39+D40</f>
        <v>0</v>
      </c>
      <c r="F39" s="92"/>
      <c r="G39" s="92"/>
      <c r="H39" s="92"/>
      <c r="I39" s="95"/>
      <c r="J39" s="95"/>
      <c r="K39" s="95"/>
      <c r="L39" s="95"/>
      <c r="M39" s="95"/>
      <c r="N39" s="96"/>
    </row>
    <row r="40" spans="1:26" ht="42.75" x14ac:dyDescent="0.25">
      <c r="A40" s="88"/>
      <c r="B40" s="93" t="s">
        <v>145</v>
      </c>
      <c r="C40" s="94">
        <v>60</v>
      </c>
      <c r="D40" s="110">
        <f>+F214</f>
        <v>0</v>
      </c>
      <c r="E40" s="254"/>
      <c r="F40" s="92"/>
      <c r="G40" s="92"/>
      <c r="H40" s="92"/>
      <c r="I40" s="95"/>
      <c r="J40" s="95"/>
      <c r="K40" s="95"/>
      <c r="L40" s="95"/>
      <c r="M40" s="95"/>
      <c r="N40" s="96"/>
    </row>
    <row r="41" spans="1:26" x14ac:dyDescent="0.25">
      <c r="A41" s="88"/>
      <c r="C41" s="89"/>
      <c r="D41" s="34"/>
      <c r="E41" s="90"/>
      <c r="F41" s="35"/>
      <c r="G41" s="35"/>
      <c r="H41" s="35"/>
      <c r="I41" s="20"/>
      <c r="J41" s="20"/>
      <c r="K41" s="20"/>
      <c r="L41" s="20"/>
      <c r="M41" s="20"/>
    </row>
    <row r="42" spans="1:26" x14ac:dyDescent="0.25">
      <c r="A42" s="88"/>
      <c r="C42" s="89"/>
      <c r="D42" s="34"/>
      <c r="E42" s="90"/>
      <c r="F42" s="35"/>
      <c r="G42" s="35"/>
      <c r="H42" s="35"/>
      <c r="I42" s="20"/>
      <c r="J42" s="20"/>
      <c r="K42" s="20"/>
      <c r="L42" s="20"/>
      <c r="M42" s="20"/>
    </row>
    <row r="43" spans="1:26" x14ac:dyDescent="0.25">
      <c r="B43" s="58" t="s">
        <v>29</v>
      </c>
      <c r="M43" s="57"/>
      <c r="N43" s="57"/>
    </row>
    <row r="44" spans="1:26" ht="15.75" thickBot="1" x14ac:dyDescent="0.3">
      <c r="B44" s="109" t="s">
        <v>296</v>
      </c>
      <c r="M44" s="57"/>
      <c r="N44" s="57"/>
    </row>
    <row r="45" spans="1:26" s="5" customFormat="1" ht="109.5" customHeight="1" x14ac:dyDescent="0.25">
      <c r="B45" s="105" t="s">
        <v>146</v>
      </c>
      <c r="C45" s="105" t="s">
        <v>147</v>
      </c>
      <c r="D45" s="105" t="s">
        <v>148</v>
      </c>
      <c r="E45" s="48" t="s">
        <v>41</v>
      </c>
      <c r="F45" s="48" t="s">
        <v>21</v>
      </c>
      <c r="G45" s="48" t="s">
        <v>103</v>
      </c>
      <c r="H45" s="48" t="s">
        <v>16</v>
      </c>
      <c r="I45" s="48" t="s">
        <v>9</v>
      </c>
      <c r="J45" s="48" t="s">
        <v>30</v>
      </c>
      <c r="K45" s="48" t="s">
        <v>57</v>
      </c>
      <c r="L45" s="48" t="s">
        <v>19</v>
      </c>
      <c r="M45" s="91" t="s">
        <v>25</v>
      </c>
      <c r="N45" s="105" t="s">
        <v>149</v>
      </c>
      <c r="O45" s="48" t="s">
        <v>34</v>
      </c>
      <c r="P45" s="49" t="s">
        <v>10</v>
      </c>
      <c r="Q45" s="49" t="s">
        <v>18</v>
      </c>
    </row>
    <row r="46" spans="1:26" s="101" customFormat="1" ht="33" customHeight="1" x14ac:dyDescent="0.25">
      <c r="A46" s="41"/>
      <c r="B46" s="102" t="s">
        <v>160</v>
      </c>
      <c r="C46" s="102" t="s">
        <v>160</v>
      </c>
      <c r="D46" s="102" t="s">
        <v>161</v>
      </c>
      <c r="E46" s="151" t="s">
        <v>162</v>
      </c>
      <c r="F46" s="98" t="s">
        <v>138</v>
      </c>
      <c r="G46" s="143" t="s">
        <v>163</v>
      </c>
      <c r="H46" s="99">
        <v>40299</v>
      </c>
      <c r="I46" s="99">
        <v>41453</v>
      </c>
      <c r="J46" s="99" t="s">
        <v>138</v>
      </c>
      <c r="K46" s="151">
        <v>0</v>
      </c>
      <c r="L46" s="151">
        <v>37</v>
      </c>
      <c r="M46" s="151">
        <v>1467</v>
      </c>
      <c r="N46" s="151" t="s">
        <v>163</v>
      </c>
      <c r="O46" s="23" t="s">
        <v>164</v>
      </c>
      <c r="P46" s="23">
        <v>7</v>
      </c>
      <c r="Q46" s="155" t="s">
        <v>201</v>
      </c>
      <c r="R46" s="181" t="s">
        <v>166</v>
      </c>
      <c r="S46" s="100"/>
      <c r="T46" s="100"/>
      <c r="U46" s="100"/>
      <c r="V46" s="100"/>
      <c r="W46" s="100"/>
      <c r="X46" s="100"/>
      <c r="Y46" s="100"/>
      <c r="Z46" s="100"/>
    </row>
    <row r="47" spans="1:26" s="101" customFormat="1" ht="30" x14ac:dyDescent="0.25">
      <c r="A47" s="41"/>
      <c r="B47" s="102" t="s">
        <v>160</v>
      </c>
      <c r="C47" s="102" t="s">
        <v>160</v>
      </c>
      <c r="D47" s="102" t="s">
        <v>161</v>
      </c>
      <c r="E47" s="151" t="s">
        <v>165</v>
      </c>
      <c r="F47" s="98" t="s">
        <v>138</v>
      </c>
      <c r="G47" s="98" t="s">
        <v>163</v>
      </c>
      <c r="H47" s="99">
        <v>40299</v>
      </c>
      <c r="I47" s="99">
        <v>41453</v>
      </c>
      <c r="J47" s="99" t="s">
        <v>138</v>
      </c>
      <c r="K47" s="151">
        <v>0</v>
      </c>
      <c r="L47" s="151">
        <v>37</v>
      </c>
      <c r="M47" s="151">
        <v>1467</v>
      </c>
      <c r="N47" s="151" t="s">
        <v>163</v>
      </c>
      <c r="O47" s="23"/>
      <c r="P47" s="23">
        <v>3</v>
      </c>
      <c r="Q47" s="155" t="s">
        <v>201</v>
      </c>
      <c r="R47" s="181" t="s">
        <v>167</v>
      </c>
      <c r="S47" s="100"/>
      <c r="T47" s="100"/>
      <c r="U47" s="100"/>
      <c r="V47" s="100"/>
      <c r="W47" s="100"/>
      <c r="X47" s="100"/>
      <c r="Y47" s="100"/>
      <c r="Z47" s="100"/>
    </row>
    <row r="48" spans="1:26" s="101" customFormat="1" ht="29.25" customHeight="1" x14ac:dyDescent="0.25">
      <c r="A48" s="41"/>
      <c r="B48" s="102"/>
      <c r="C48" s="102"/>
      <c r="D48" s="102"/>
      <c r="E48" s="151"/>
      <c r="F48" s="98"/>
      <c r="G48" s="98"/>
      <c r="H48" s="99"/>
      <c r="I48" s="99"/>
      <c r="J48" s="99"/>
      <c r="K48" s="151"/>
      <c r="L48" s="151"/>
      <c r="M48" s="151"/>
      <c r="N48" s="151"/>
      <c r="O48" s="23"/>
      <c r="P48" s="23"/>
      <c r="Q48" s="155" t="s">
        <v>201</v>
      </c>
      <c r="R48" s="181" t="s">
        <v>318</v>
      </c>
      <c r="S48" s="100"/>
      <c r="T48" s="100"/>
      <c r="U48" s="100"/>
      <c r="V48" s="100"/>
      <c r="W48" s="100"/>
      <c r="X48" s="100"/>
      <c r="Y48" s="100"/>
      <c r="Z48" s="100"/>
    </row>
    <row r="49" spans="1:26" s="101" customFormat="1" x14ac:dyDescent="0.25">
      <c r="A49" s="41"/>
      <c r="B49" s="102"/>
      <c r="C49" s="103"/>
      <c r="D49" s="102"/>
      <c r="E49" s="151"/>
      <c r="F49" s="98"/>
      <c r="G49" s="98"/>
      <c r="H49" s="98"/>
      <c r="I49" s="99"/>
      <c r="J49" s="99"/>
      <c r="K49" s="151"/>
      <c r="L49" s="151"/>
      <c r="M49" s="151"/>
      <c r="N49" s="151"/>
      <c r="O49" s="23"/>
      <c r="P49" s="23"/>
      <c r="Q49" s="144"/>
      <c r="R49" s="100"/>
      <c r="S49" s="100"/>
      <c r="T49" s="100"/>
      <c r="U49" s="100"/>
      <c r="V49" s="100"/>
      <c r="W49" s="100"/>
      <c r="X49" s="100"/>
      <c r="Y49" s="100"/>
      <c r="Z49" s="100"/>
    </row>
    <row r="50" spans="1:26" s="24" customFormat="1" x14ac:dyDescent="0.25">
      <c r="A50" s="41"/>
      <c r="B50" s="44" t="s">
        <v>15</v>
      </c>
      <c r="C50" s="43"/>
      <c r="D50" s="42"/>
      <c r="E50" s="151"/>
      <c r="F50" s="21"/>
      <c r="G50" s="21"/>
      <c r="H50" s="21"/>
      <c r="I50" s="22"/>
      <c r="J50" s="22"/>
      <c r="K50" s="45">
        <f>SUM(K46:K49)</f>
        <v>0</v>
      </c>
      <c r="L50" s="45">
        <f>SUM(L46:L49)</f>
        <v>74</v>
      </c>
      <c r="M50" s="152">
        <f>SUM(M46:M49)</f>
        <v>2934</v>
      </c>
      <c r="N50" s="45">
        <f>SUM(N46:N49)</f>
        <v>0</v>
      </c>
      <c r="O50" s="23"/>
      <c r="P50" s="23"/>
      <c r="Q50" s="145"/>
    </row>
    <row r="51" spans="1:26" s="25" customFormat="1" x14ac:dyDescent="0.25">
      <c r="E51" s="26"/>
    </row>
    <row r="52" spans="1:26" s="25" customFormat="1" x14ac:dyDescent="0.25">
      <c r="B52" s="239" t="s">
        <v>27</v>
      </c>
      <c r="C52" s="239" t="s">
        <v>26</v>
      </c>
      <c r="D52" s="238" t="s">
        <v>33</v>
      </c>
      <c r="E52" s="238"/>
    </row>
    <row r="53" spans="1:26" s="25" customFormat="1" x14ac:dyDescent="0.25">
      <c r="B53" s="240"/>
      <c r="C53" s="240"/>
      <c r="D53" s="54" t="s">
        <v>22</v>
      </c>
      <c r="E53" s="55" t="s">
        <v>23</v>
      </c>
    </row>
    <row r="54" spans="1:26" s="25" customFormat="1" ht="30.6" customHeight="1" x14ac:dyDescent="0.25">
      <c r="B54" s="52" t="s">
        <v>20</v>
      </c>
      <c r="C54" s="53">
        <f>+K50</f>
        <v>0</v>
      </c>
      <c r="D54" s="51"/>
      <c r="E54" s="160" t="s">
        <v>317</v>
      </c>
      <c r="F54" s="27"/>
      <c r="G54" s="27"/>
      <c r="H54" s="27"/>
      <c r="I54" s="27"/>
      <c r="J54" s="27"/>
      <c r="K54" s="27"/>
      <c r="L54" s="27"/>
      <c r="M54" s="27"/>
    </row>
    <row r="55" spans="1:26" s="25" customFormat="1" ht="30" customHeight="1" x14ac:dyDescent="0.25">
      <c r="B55" s="52" t="s">
        <v>24</v>
      </c>
      <c r="C55" s="53" t="s">
        <v>168</v>
      </c>
      <c r="D55" s="51"/>
      <c r="E55" s="160" t="s">
        <v>317</v>
      </c>
    </row>
    <row r="56" spans="1:26" s="25" customFormat="1" x14ac:dyDescent="0.25">
      <c r="B56" s="28"/>
      <c r="C56" s="236"/>
      <c r="D56" s="236"/>
      <c r="E56" s="236"/>
      <c r="F56" s="236"/>
      <c r="G56" s="236"/>
      <c r="H56" s="236"/>
      <c r="I56" s="236"/>
      <c r="J56" s="236"/>
      <c r="K56" s="236"/>
      <c r="L56" s="236"/>
      <c r="M56" s="236"/>
      <c r="N56" s="236"/>
    </row>
    <row r="57" spans="1:26" x14ac:dyDescent="0.25">
      <c r="B57" s="109" t="s">
        <v>29</v>
      </c>
      <c r="M57" s="57"/>
      <c r="N57" s="57"/>
    </row>
    <row r="58" spans="1:26" ht="15.75" thickBot="1" x14ac:dyDescent="0.3">
      <c r="B58" s="109" t="s">
        <v>298</v>
      </c>
      <c r="M58" s="57"/>
      <c r="N58" s="57"/>
    </row>
    <row r="59" spans="1:26" s="95" customFormat="1" ht="109.5" customHeight="1" x14ac:dyDescent="0.25">
      <c r="B59" s="105" t="s">
        <v>146</v>
      </c>
      <c r="C59" s="105" t="s">
        <v>147</v>
      </c>
      <c r="D59" s="105" t="s">
        <v>148</v>
      </c>
      <c r="E59" s="105" t="s">
        <v>41</v>
      </c>
      <c r="F59" s="105" t="s">
        <v>21</v>
      </c>
      <c r="G59" s="105" t="s">
        <v>103</v>
      </c>
      <c r="H59" s="105" t="s">
        <v>16</v>
      </c>
      <c r="I59" s="105" t="s">
        <v>9</v>
      </c>
      <c r="J59" s="105" t="s">
        <v>30</v>
      </c>
      <c r="K59" s="105" t="s">
        <v>57</v>
      </c>
      <c r="L59" s="105" t="s">
        <v>19</v>
      </c>
      <c r="M59" s="91" t="s">
        <v>25</v>
      </c>
      <c r="N59" s="105" t="s">
        <v>149</v>
      </c>
      <c r="O59" s="105" t="s">
        <v>34</v>
      </c>
      <c r="P59" s="165" t="s">
        <v>10</v>
      </c>
      <c r="Q59" s="165" t="s">
        <v>18</v>
      </c>
    </row>
    <row r="60" spans="1:26" s="101" customFormat="1" ht="34.5" customHeight="1" x14ac:dyDescent="0.25">
      <c r="A60" s="41"/>
      <c r="B60" s="102" t="s">
        <v>160</v>
      </c>
      <c r="C60" s="102" t="s">
        <v>160</v>
      </c>
      <c r="D60" s="102" t="s">
        <v>161</v>
      </c>
      <c r="E60" s="151" t="s">
        <v>162</v>
      </c>
      <c r="F60" s="98" t="s">
        <v>138</v>
      </c>
      <c r="G60" s="143" t="s">
        <v>163</v>
      </c>
      <c r="H60" s="99">
        <v>40299</v>
      </c>
      <c r="I60" s="99">
        <v>41453</v>
      </c>
      <c r="J60" s="99" t="s">
        <v>138</v>
      </c>
      <c r="K60" s="151">
        <v>0</v>
      </c>
      <c r="L60" s="151">
        <v>37</v>
      </c>
      <c r="M60" s="151">
        <v>1031</v>
      </c>
      <c r="N60" s="151" t="s">
        <v>163</v>
      </c>
      <c r="O60" s="23" t="s">
        <v>195</v>
      </c>
      <c r="P60" s="23">
        <v>3</v>
      </c>
      <c r="Q60" s="155" t="s">
        <v>201</v>
      </c>
      <c r="R60" s="181" t="s">
        <v>297</v>
      </c>
      <c r="S60" s="100"/>
      <c r="T60" s="100"/>
      <c r="U60" s="100"/>
      <c r="V60" s="100"/>
      <c r="W60" s="100"/>
      <c r="X60" s="100"/>
      <c r="Y60" s="100"/>
      <c r="Z60" s="100"/>
    </row>
    <row r="61" spans="1:26" s="101" customFormat="1" ht="29.25" customHeight="1" x14ac:dyDescent="0.25">
      <c r="A61" s="41"/>
      <c r="B61" s="102"/>
      <c r="C61" s="102"/>
      <c r="D61" s="102"/>
      <c r="E61" s="168"/>
      <c r="F61" s="98"/>
      <c r="G61" s="98"/>
      <c r="H61" s="99"/>
      <c r="I61" s="99"/>
      <c r="J61" s="99"/>
      <c r="K61" s="151"/>
      <c r="L61" s="151"/>
      <c r="M61" s="151"/>
      <c r="N61" s="151"/>
      <c r="O61" s="23"/>
      <c r="P61" s="23"/>
      <c r="Q61" s="155" t="s">
        <v>201</v>
      </c>
      <c r="R61" s="181" t="s">
        <v>318</v>
      </c>
      <c r="S61" s="100"/>
      <c r="T61" s="100"/>
      <c r="U61" s="100"/>
      <c r="V61" s="100"/>
      <c r="W61" s="100"/>
      <c r="X61" s="100"/>
      <c r="Y61" s="100"/>
      <c r="Z61" s="100"/>
    </row>
    <row r="62" spans="1:26" s="101" customFormat="1" x14ac:dyDescent="0.25">
      <c r="A62" s="41"/>
      <c r="B62" s="102"/>
      <c r="C62" s="102"/>
      <c r="D62" s="102"/>
      <c r="E62" s="151"/>
      <c r="F62" s="98"/>
      <c r="G62" s="98"/>
      <c r="H62" s="99"/>
      <c r="I62" s="99"/>
      <c r="J62" s="99"/>
      <c r="K62" s="151"/>
      <c r="L62" s="151"/>
      <c r="M62" s="151"/>
      <c r="N62" s="151"/>
      <c r="O62" s="23"/>
      <c r="P62" s="23"/>
      <c r="Q62" s="144"/>
      <c r="R62" s="100"/>
      <c r="S62" s="100"/>
      <c r="T62" s="100"/>
      <c r="U62" s="100"/>
      <c r="V62" s="100"/>
      <c r="W62" s="100"/>
      <c r="X62" s="100"/>
      <c r="Y62" s="100"/>
      <c r="Z62" s="100"/>
    </row>
    <row r="63" spans="1:26" s="101" customFormat="1" x14ac:dyDescent="0.25">
      <c r="A63" s="41"/>
      <c r="B63" s="102"/>
      <c r="C63" s="103"/>
      <c r="D63" s="102"/>
      <c r="E63" s="151"/>
      <c r="F63" s="98"/>
      <c r="G63" s="98"/>
      <c r="H63" s="98"/>
      <c r="I63" s="99"/>
      <c r="J63" s="99"/>
      <c r="K63" s="151"/>
      <c r="L63" s="151"/>
      <c r="M63" s="151"/>
      <c r="N63" s="151"/>
      <c r="O63" s="23"/>
      <c r="P63" s="23"/>
      <c r="Q63" s="144"/>
      <c r="R63" s="100"/>
      <c r="S63" s="100"/>
      <c r="T63" s="100"/>
      <c r="U63" s="100"/>
      <c r="V63" s="100"/>
      <c r="W63" s="100"/>
      <c r="X63" s="100"/>
      <c r="Y63" s="100"/>
      <c r="Z63" s="100"/>
    </row>
    <row r="64" spans="1:26" s="101" customFormat="1" x14ac:dyDescent="0.25">
      <c r="A64" s="41"/>
      <c r="B64" s="44" t="s">
        <v>15</v>
      </c>
      <c r="C64" s="103"/>
      <c r="D64" s="102"/>
      <c r="E64" s="151"/>
      <c r="F64" s="98"/>
      <c r="G64" s="98"/>
      <c r="H64" s="98"/>
      <c r="I64" s="99"/>
      <c r="J64" s="99"/>
      <c r="K64" s="104">
        <f>SUM(K60:K63)</f>
        <v>0</v>
      </c>
      <c r="L64" s="104">
        <f>SUM(L60:L63)</f>
        <v>37</v>
      </c>
      <c r="M64" s="152">
        <f>SUM(M60:M63)</f>
        <v>1031</v>
      </c>
      <c r="N64" s="104">
        <f>SUM(N60:N63)</f>
        <v>0</v>
      </c>
      <c r="O64" s="23"/>
      <c r="P64" s="23"/>
      <c r="Q64" s="145"/>
    </row>
    <row r="65" spans="2:18" s="25" customFormat="1" x14ac:dyDescent="0.25">
      <c r="E65" s="26"/>
    </row>
    <row r="66" spans="2:18" s="25" customFormat="1" x14ac:dyDescent="0.25">
      <c r="B66" s="239" t="s">
        <v>27</v>
      </c>
      <c r="C66" s="239" t="s">
        <v>26</v>
      </c>
      <c r="D66" s="238" t="s">
        <v>33</v>
      </c>
      <c r="E66" s="238"/>
    </row>
    <row r="67" spans="2:18" s="25" customFormat="1" x14ac:dyDescent="0.25">
      <c r="B67" s="240"/>
      <c r="C67" s="240"/>
      <c r="D67" s="167" t="s">
        <v>22</v>
      </c>
      <c r="E67" s="55" t="s">
        <v>23</v>
      </c>
    </row>
    <row r="68" spans="2:18" s="25" customFormat="1" ht="30.6" customHeight="1" x14ac:dyDescent="0.25">
      <c r="B68" s="52" t="s">
        <v>20</v>
      </c>
      <c r="C68" s="53">
        <f>+K64</f>
        <v>0</v>
      </c>
      <c r="D68" s="160"/>
      <c r="E68" s="160" t="s">
        <v>317</v>
      </c>
      <c r="F68" s="27"/>
      <c r="G68" s="27"/>
      <c r="H68" s="27"/>
      <c r="I68" s="27"/>
      <c r="J68" s="27"/>
      <c r="K68" s="27"/>
      <c r="L68" s="27"/>
      <c r="M68" s="27"/>
    </row>
    <row r="69" spans="2:18" s="25" customFormat="1" ht="30" customHeight="1" x14ac:dyDescent="0.25">
      <c r="B69" s="52" t="s">
        <v>24</v>
      </c>
      <c r="C69" s="53">
        <f>+M64</f>
        <v>1031</v>
      </c>
      <c r="D69" s="160"/>
      <c r="E69" s="160" t="s">
        <v>317</v>
      </c>
    </row>
    <row r="70" spans="2:18" s="25" customFormat="1" x14ac:dyDescent="0.25">
      <c r="B70" s="28"/>
      <c r="C70" s="236"/>
      <c r="D70" s="236"/>
      <c r="E70" s="236"/>
      <c r="F70" s="236"/>
      <c r="G70" s="236"/>
      <c r="H70" s="236"/>
      <c r="I70" s="236"/>
      <c r="J70" s="236"/>
      <c r="K70" s="236"/>
      <c r="L70" s="236"/>
      <c r="M70" s="236"/>
      <c r="N70" s="236"/>
    </row>
    <row r="71" spans="2:18" s="25" customFormat="1" x14ac:dyDescent="0.25">
      <c r="B71" s="28"/>
      <c r="C71" s="166"/>
      <c r="D71" s="166"/>
      <c r="E71" s="166"/>
      <c r="F71" s="166"/>
      <c r="G71" s="166"/>
      <c r="H71" s="166"/>
      <c r="I71" s="166"/>
      <c r="J71" s="166"/>
      <c r="K71" s="166"/>
      <c r="L71" s="166"/>
      <c r="M71" s="166"/>
      <c r="N71" s="166"/>
    </row>
    <row r="72" spans="2:18" ht="28.15" customHeight="1" thickBot="1" x14ac:dyDescent="0.3"/>
    <row r="73" spans="2:18" ht="27" thickBot="1" x14ac:dyDescent="0.3">
      <c r="B73" s="255" t="s">
        <v>104</v>
      </c>
      <c r="C73" s="255"/>
      <c r="D73" s="255"/>
      <c r="E73" s="255"/>
      <c r="F73" s="255"/>
      <c r="G73" s="255"/>
      <c r="H73" s="255"/>
      <c r="I73" s="255"/>
      <c r="J73" s="255"/>
      <c r="K73" s="255"/>
      <c r="L73" s="255"/>
      <c r="M73" s="255"/>
      <c r="N73" s="255"/>
    </row>
    <row r="76" spans="2:18" ht="109.5" customHeight="1" x14ac:dyDescent="0.25">
      <c r="B76" s="107" t="s">
        <v>150</v>
      </c>
      <c r="C76" s="107" t="s">
        <v>1</v>
      </c>
      <c r="D76" s="107" t="s">
        <v>106</v>
      </c>
      <c r="E76" s="107" t="s">
        <v>105</v>
      </c>
      <c r="F76" s="107" t="s">
        <v>107</v>
      </c>
      <c r="G76" s="107" t="s">
        <v>108</v>
      </c>
      <c r="H76" s="107" t="s">
        <v>109</v>
      </c>
      <c r="I76" s="107" t="s">
        <v>110</v>
      </c>
      <c r="J76" s="107" t="s">
        <v>111</v>
      </c>
      <c r="K76" s="107" t="s">
        <v>112</v>
      </c>
      <c r="L76" s="107" t="s">
        <v>113</v>
      </c>
      <c r="M76" s="177" t="s">
        <v>114</v>
      </c>
      <c r="N76" s="177" t="s">
        <v>115</v>
      </c>
      <c r="O76" s="241" t="s">
        <v>2</v>
      </c>
      <c r="P76" s="243"/>
      <c r="Q76" s="107" t="s">
        <v>17</v>
      </c>
    </row>
    <row r="77" spans="2:18" s="25" customFormat="1" ht="46.5" customHeight="1" x14ac:dyDescent="0.25">
      <c r="B77" s="174" t="s">
        <v>299</v>
      </c>
      <c r="C77" s="156" t="s">
        <v>170</v>
      </c>
      <c r="D77" s="156" t="s">
        <v>169</v>
      </c>
      <c r="E77" s="157">
        <v>50</v>
      </c>
      <c r="F77" s="160"/>
      <c r="G77" s="160"/>
      <c r="H77" s="160"/>
      <c r="I77" s="160" t="s">
        <v>137</v>
      </c>
      <c r="J77" s="160" t="s">
        <v>137</v>
      </c>
      <c r="K77" s="160" t="s">
        <v>137</v>
      </c>
      <c r="L77" s="160" t="s">
        <v>137</v>
      </c>
      <c r="M77" s="160" t="s">
        <v>137</v>
      </c>
      <c r="N77" s="160" t="s">
        <v>137</v>
      </c>
      <c r="O77" s="224" t="s">
        <v>66</v>
      </c>
      <c r="P77" s="225"/>
      <c r="Q77" s="160" t="s">
        <v>137</v>
      </c>
      <c r="R77" s="25" t="s">
        <v>319</v>
      </c>
    </row>
    <row r="78" spans="2:18" s="25" customFormat="1" ht="46.5" customHeight="1" x14ac:dyDescent="0.25">
      <c r="B78" s="156" t="s">
        <v>299</v>
      </c>
      <c r="C78" s="156" t="s">
        <v>170</v>
      </c>
      <c r="D78" s="156" t="s">
        <v>171</v>
      </c>
      <c r="E78" s="157">
        <v>50</v>
      </c>
      <c r="F78" s="160"/>
      <c r="G78" s="160"/>
      <c r="H78" s="160"/>
      <c r="I78" s="160" t="s">
        <v>137</v>
      </c>
      <c r="J78" s="160" t="s">
        <v>137</v>
      </c>
      <c r="K78" s="160" t="s">
        <v>137</v>
      </c>
      <c r="L78" s="160" t="s">
        <v>137</v>
      </c>
      <c r="M78" s="160" t="s">
        <v>137</v>
      </c>
      <c r="N78" s="160" t="s">
        <v>137</v>
      </c>
      <c r="O78" s="224" t="s">
        <v>66</v>
      </c>
      <c r="P78" s="225"/>
      <c r="Q78" s="160" t="s">
        <v>137</v>
      </c>
      <c r="R78" s="25" t="s">
        <v>319</v>
      </c>
    </row>
    <row r="79" spans="2:18" s="25" customFormat="1" ht="46.5" customHeight="1" x14ac:dyDescent="0.25">
      <c r="B79" s="156" t="s">
        <v>299</v>
      </c>
      <c r="C79" s="156" t="s">
        <v>170</v>
      </c>
      <c r="D79" s="66" t="s">
        <v>172</v>
      </c>
      <c r="E79" s="158">
        <v>51</v>
      </c>
      <c r="F79" s="160"/>
      <c r="G79" s="160"/>
      <c r="H79" s="160"/>
      <c r="I79" s="160" t="s">
        <v>137</v>
      </c>
      <c r="J79" s="160" t="s">
        <v>137</v>
      </c>
      <c r="K79" s="160" t="s">
        <v>137</v>
      </c>
      <c r="L79" s="160" t="s">
        <v>137</v>
      </c>
      <c r="M79" s="160" t="s">
        <v>137</v>
      </c>
      <c r="N79" s="160" t="s">
        <v>137</v>
      </c>
      <c r="O79" s="224" t="s">
        <v>66</v>
      </c>
      <c r="P79" s="225"/>
      <c r="Q79" s="160" t="s">
        <v>137</v>
      </c>
      <c r="R79" s="25" t="s">
        <v>319</v>
      </c>
    </row>
    <row r="80" spans="2:18" s="25" customFormat="1" ht="46.5" customHeight="1" x14ac:dyDescent="0.25">
      <c r="B80" s="156" t="s">
        <v>299</v>
      </c>
      <c r="C80" s="156" t="s">
        <v>170</v>
      </c>
      <c r="D80" s="156" t="s">
        <v>171</v>
      </c>
      <c r="E80" s="157">
        <v>50</v>
      </c>
      <c r="F80" s="160"/>
      <c r="G80" s="160"/>
      <c r="H80" s="160"/>
      <c r="I80" s="160" t="s">
        <v>137</v>
      </c>
      <c r="J80" s="160" t="s">
        <v>137</v>
      </c>
      <c r="K80" s="160" t="s">
        <v>137</v>
      </c>
      <c r="L80" s="160" t="s">
        <v>137</v>
      </c>
      <c r="M80" s="160" t="s">
        <v>137</v>
      </c>
      <c r="N80" s="160" t="s">
        <v>137</v>
      </c>
      <c r="O80" s="224" t="s">
        <v>66</v>
      </c>
      <c r="P80" s="225"/>
      <c r="Q80" s="160" t="s">
        <v>137</v>
      </c>
      <c r="R80" s="25" t="s">
        <v>319</v>
      </c>
    </row>
    <row r="81" spans="2:18" s="25" customFormat="1" ht="46.5" customHeight="1" x14ac:dyDescent="0.25">
      <c r="B81" s="156" t="s">
        <v>299</v>
      </c>
      <c r="C81" s="156" t="s">
        <v>170</v>
      </c>
      <c r="D81" s="156" t="s">
        <v>173</v>
      </c>
      <c r="E81" s="157">
        <v>50</v>
      </c>
      <c r="F81" s="160"/>
      <c r="G81" s="160"/>
      <c r="H81" s="160"/>
      <c r="I81" s="160" t="s">
        <v>137</v>
      </c>
      <c r="J81" s="160" t="s">
        <v>137</v>
      </c>
      <c r="K81" s="160" t="s">
        <v>137</v>
      </c>
      <c r="L81" s="160" t="s">
        <v>137</v>
      </c>
      <c r="M81" s="160" t="s">
        <v>137</v>
      </c>
      <c r="N81" s="160" t="s">
        <v>137</v>
      </c>
      <c r="O81" s="224" t="s">
        <v>66</v>
      </c>
      <c r="P81" s="225"/>
      <c r="Q81" s="160" t="s">
        <v>137</v>
      </c>
      <c r="R81" s="25" t="s">
        <v>319</v>
      </c>
    </row>
    <row r="82" spans="2:18" s="25" customFormat="1" ht="46.5" customHeight="1" x14ac:dyDescent="0.25">
      <c r="B82" s="156" t="s">
        <v>299</v>
      </c>
      <c r="C82" s="156" t="s">
        <v>170</v>
      </c>
      <c r="D82" s="156" t="s">
        <v>174</v>
      </c>
      <c r="E82" s="157">
        <v>50</v>
      </c>
      <c r="F82" s="160"/>
      <c r="G82" s="160"/>
      <c r="H82" s="160"/>
      <c r="I82" s="160" t="s">
        <v>137</v>
      </c>
      <c r="J82" s="160" t="s">
        <v>137</v>
      </c>
      <c r="K82" s="160" t="s">
        <v>137</v>
      </c>
      <c r="L82" s="160" t="s">
        <v>137</v>
      </c>
      <c r="M82" s="160" t="s">
        <v>137</v>
      </c>
      <c r="N82" s="160" t="s">
        <v>137</v>
      </c>
      <c r="O82" s="224" t="s">
        <v>66</v>
      </c>
      <c r="P82" s="225"/>
      <c r="Q82" s="160" t="s">
        <v>137</v>
      </c>
      <c r="R82" s="25" t="s">
        <v>319</v>
      </c>
    </row>
    <row r="83" spans="2:18" s="25" customFormat="1" ht="46.5" customHeight="1" x14ac:dyDescent="0.25">
      <c r="B83" s="156" t="s">
        <v>299</v>
      </c>
      <c r="C83" s="156" t="s">
        <v>170</v>
      </c>
      <c r="D83" s="156" t="s">
        <v>175</v>
      </c>
      <c r="E83" s="157">
        <v>50</v>
      </c>
      <c r="F83" s="160"/>
      <c r="G83" s="160"/>
      <c r="H83" s="160"/>
      <c r="I83" s="160" t="s">
        <v>137</v>
      </c>
      <c r="J83" s="160" t="s">
        <v>137</v>
      </c>
      <c r="K83" s="160" t="s">
        <v>137</v>
      </c>
      <c r="L83" s="160" t="s">
        <v>137</v>
      </c>
      <c r="M83" s="160" t="s">
        <v>137</v>
      </c>
      <c r="N83" s="160" t="s">
        <v>137</v>
      </c>
      <c r="O83" s="224" t="s">
        <v>66</v>
      </c>
      <c r="P83" s="225"/>
      <c r="Q83" s="160" t="s">
        <v>137</v>
      </c>
      <c r="R83" s="25" t="s">
        <v>319</v>
      </c>
    </row>
    <row r="84" spans="2:18" s="25" customFormat="1" ht="46.5" customHeight="1" x14ac:dyDescent="0.25">
      <c r="B84" s="156" t="s">
        <v>299</v>
      </c>
      <c r="C84" s="156" t="s">
        <v>170</v>
      </c>
      <c r="D84" s="66" t="s">
        <v>176</v>
      </c>
      <c r="E84" s="158">
        <v>50</v>
      </c>
      <c r="F84" s="160"/>
      <c r="G84" s="160"/>
      <c r="H84" s="160"/>
      <c r="I84" s="160" t="s">
        <v>137</v>
      </c>
      <c r="J84" s="160" t="s">
        <v>137</v>
      </c>
      <c r="K84" s="160" t="s">
        <v>137</v>
      </c>
      <c r="L84" s="160" t="s">
        <v>137</v>
      </c>
      <c r="M84" s="160" t="s">
        <v>137</v>
      </c>
      <c r="N84" s="160" t="s">
        <v>137</v>
      </c>
      <c r="O84" s="224" t="s">
        <v>66</v>
      </c>
      <c r="P84" s="225"/>
      <c r="Q84" s="160" t="s">
        <v>137</v>
      </c>
      <c r="R84" s="25" t="s">
        <v>319</v>
      </c>
    </row>
    <row r="85" spans="2:18" s="25" customFormat="1" ht="46.5" customHeight="1" x14ac:dyDescent="0.25">
      <c r="B85" s="156" t="s">
        <v>299</v>
      </c>
      <c r="C85" s="156" t="s">
        <v>170</v>
      </c>
      <c r="D85" s="66" t="s">
        <v>176</v>
      </c>
      <c r="E85" s="158">
        <v>50</v>
      </c>
      <c r="F85" s="160"/>
      <c r="G85" s="160"/>
      <c r="H85" s="160"/>
      <c r="I85" s="160" t="s">
        <v>137</v>
      </c>
      <c r="J85" s="160" t="s">
        <v>137</v>
      </c>
      <c r="K85" s="160" t="s">
        <v>137</v>
      </c>
      <c r="L85" s="160" t="s">
        <v>137</v>
      </c>
      <c r="M85" s="160" t="s">
        <v>137</v>
      </c>
      <c r="N85" s="160" t="s">
        <v>137</v>
      </c>
      <c r="O85" s="224" t="s">
        <v>66</v>
      </c>
      <c r="P85" s="225"/>
      <c r="Q85" s="160" t="s">
        <v>137</v>
      </c>
      <c r="R85" s="25" t="s">
        <v>319</v>
      </c>
    </row>
    <row r="86" spans="2:18" s="25" customFormat="1" ht="46.5" customHeight="1" x14ac:dyDescent="0.25">
      <c r="B86" s="156" t="s">
        <v>299</v>
      </c>
      <c r="C86" s="156" t="s">
        <v>170</v>
      </c>
      <c r="D86" s="66" t="s">
        <v>177</v>
      </c>
      <c r="E86" s="158">
        <v>54</v>
      </c>
      <c r="F86" s="160"/>
      <c r="G86" s="160"/>
      <c r="H86" s="160"/>
      <c r="I86" s="160" t="s">
        <v>137</v>
      </c>
      <c r="J86" s="160" t="s">
        <v>137</v>
      </c>
      <c r="K86" s="160" t="s">
        <v>137</v>
      </c>
      <c r="L86" s="160" t="s">
        <v>137</v>
      </c>
      <c r="M86" s="160" t="s">
        <v>137</v>
      </c>
      <c r="N86" s="160" t="s">
        <v>137</v>
      </c>
      <c r="O86" s="224" t="s">
        <v>66</v>
      </c>
      <c r="P86" s="225"/>
      <c r="Q86" s="160" t="s">
        <v>137</v>
      </c>
      <c r="R86" s="25" t="s">
        <v>319</v>
      </c>
    </row>
    <row r="87" spans="2:18" s="25" customFormat="1" ht="46.5" customHeight="1" x14ac:dyDescent="0.25">
      <c r="B87" s="156" t="s">
        <v>299</v>
      </c>
      <c r="C87" s="156" t="s">
        <v>170</v>
      </c>
      <c r="D87" s="66" t="s">
        <v>177</v>
      </c>
      <c r="E87" s="158">
        <v>50</v>
      </c>
      <c r="F87" s="160"/>
      <c r="G87" s="160"/>
      <c r="H87" s="160"/>
      <c r="I87" s="160" t="s">
        <v>137</v>
      </c>
      <c r="J87" s="160" t="s">
        <v>137</v>
      </c>
      <c r="K87" s="160" t="s">
        <v>137</v>
      </c>
      <c r="L87" s="160" t="s">
        <v>137</v>
      </c>
      <c r="M87" s="160" t="s">
        <v>137</v>
      </c>
      <c r="N87" s="160" t="s">
        <v>137</v>
      </c>
      <c r="O87" s="224" t="s">
        <v>66</v>
      </c>
      <c r="P87" s="225"/>
      <c r="Q87" s="160" t="s">
        <v>137</v>
      </c>
      <c r="R87" s="25" t="s">
        <v>319</v>
      </c>
    </row>
    <row r="88" spans="2:18" s="25" customFormat="1" ht="46.5" customHeight="1" x14ac:dyDescent="0.25">
      <c r="B88" s="156" t="s">
        <v>299</v>
      </c>
      <c r="C88" s="156" t="s">
        <v>170</v>
      </c>
      <c r="D88" s="66" t="s">
        <v>178</v>
      </c>
      <c r="E88" s="158">
        <v>50</v>
      </c>
      <c r="F88" s="160"/>
      <c r="G88" s="160"/>
      <c r="H88" s="160"/>
      <c r="I88" s="160" t="s">
        <v>137</v>
      </c>
      <c r="J88" s="160" t="s">
        <v>137</v>
      </c>
      <c r="K88" s="160" t="s">
        <v>137</v>
      </c>
      <c r="L88" s="160" t="s">
        <v>137</v>
      </c>
      <c r="M88" s="160" t="s">
        <v>137</v>
      </c>
      <c r="N88" s="160" t="s">
        <v>137</v>
      </c>
      <c r="O88" s="224" t="s">
        <v>66</v>
      </c>
      <c r="P88" s="225"/>
      <c r="Q88" s="160" t="s">
        <v>137</v>
      </c>
      <c r="R88" s="25" t="s">
        <v>319</v>
      </c>
    </row>
    <row r="89" spans="2:18" s="25" customFormat="1" ht="46.5" customHeight="1" x14ac:dyDescent="0.25">
      <c r="B89" s="156" t="s">
        <v>299</v>
      </c>
      <c r="C89" s="156" t="s">
        <v>170</v>
      </c>
      <c r="D89" s="156" t="s">
        <v>179</v>
      </c>
      <c r="E89" s="157">
        <v>50</v>
      </c>
      <c r="F89" s="160"/>
      <c r="G89" s="160"/>
      <c r="H89" s="160"/>
      <c r="I89" s="160" t="s">
        <v>137</v>
      </c>
      <c r="J89" s="160" t="s">
        <v>137</v>
      </c>
      <c r="K89" s="160" t="s">
        <v>137</v>
      </c>
      <c r="L89" s="160" t="s">
        <v>137</v>
      </c>
      <c r="M89" s="160" t="s">
        <v>137</v>
      </c>
      <c r="N89" s="160" t="s">
        <v>137</v>
      </c>
      <c r="O89" s="224" t="s">
        <v>66</v>
      </c>
      <c r="P89" s="225"/>
      <c r="Q89" s="160" t="s">
        <v>137</v>
      </c>
      <c r="R89" s="25" t="s">
        <v>319</v>
      </c>
    </row>
    <row r="90" spans="2:18" s="25" customFormat="1" ht="46.5" customHeight="1" x14ac:dyDescent="0.25">
      <c r="B90" s="156" t="s">
        <v>299</v>
      </c>
      <c r="C90" s="156" t="s">
        <v>170</v>
      </c>
      <c r="D90" s="156" t="s">
        <v>180</v>
      </c>
      <c r="E90" s="157">
        <v>53</v>
      </c>
      <c r="F90" s="160"/>
      <c r="G90" s="160"/>
      <c r="H90" s="160"/>
      <c r="I90" s="160" t="s">
        <v>137</v>
      </c>
      <c r="J90" s="160" t="s">
        <v>137</v>
      </c>
      <c r="K90" s="160" t="s">
        <v>137</v>
      </c>
      <c r="L90" s="160" t="s">
        <v>137</v>
      </c>
      <c r="M90" s="160" t="s">
        <v>137</v>
      </c>
      <c r="N90" s="160" t="s">
        <v>137</v>
      </c>
      <c r="O90" s="224" t="s">
        <v>66</v>
      </c>
      <c r="P90" s="225"/>
      <c r="Q90" s="160" t="s">
        <v>137</v>
      </c>
      <c r="R90" s="25" t="s">
        <v>319</v>
      </c>
    </row>
    <row r="91" spans="2:18" s="25" customFormat="1" ht="46.5" customHeight="1" x14ac:dyDescent="0.25">
      <c r="B91" s="156" t="s">
        <v>299</v>
      </c>
      <c r="C91" s="156" t="s">
        <v>170</v>
      </c>
      <c r="D91" s="156" t="s">
        <v>181</v>
      </c>
      <c r="E91" s="157">
        <v>50</v>
      </c>
      <c r="F91" s="160"/>
      <c r="G91" s="160"/>
      <c r="H91" s="160"/>
      <c r="I91" s="160" t="s">
        <v>137</v>
      </c>
      <c r="J91" s="160" t="s">
        <v>137</v>
      </c>
      <c r="K91" s="160" t="s">
        <v>137</v>
      </c>
      <c r="L91" s="160" t="s">
        <v>137</v>
      </c>
      <c r="M91" s="160" t="s">
        <v>137</v>
      </c>
      <c r="N91" s="160" t="s">
        <v>137</v>
      </c>
      <c r="O91" s="224" t="s">
        <v>66</v>
      </c>
      <c r="P91" s="225"/>
      <c r="Q91" s="160" t="s">
        <v>137</v>
      </c>
      <c r="R91" s="25" t="s">
        <v>319</v>
      </c>
    </row>
    <row r="92" spans="2:18" s="25" customFormat="1" ht="46.5" customHeight="1" x14ac:dyDescent="0.25">
      <c r="B92" s="156" t="s">
        <v>299</v>
      </c>
      <c r="C92" s="156" t="s">
        <v>170</v>
      </c>
      <c r="D92" s="156" t="s">
        <v>182</v>
      </c>
      <c r="E92" s="157">
        <v>50</v>
      </c>
      <c r="F92" s="160"/>
      <c r="G92" s="160"/>
      <c r="H92" s="160"/>
      <c r="I92" s="160" t="s">
        <v>137</v>
      </c>
      <c r="J92" s="160" t="s">
        <v>137</v>
      </c>
      <c r="K92" s="160" t="s">
        <v>137</v>
      </c>
      <c r="L92" s="160" t="s">
        <v>137</v>
      </c>
      <c r="M92" s="160" t="s">
        <v>137</v>
      </c>
      <c r="N92" s="160" t="s">
        <v>137</v>
      </c>
      <c r="O92" s="224" t="s">
        <v>66</v>
      </c>
      <c r="P92" s="225"/>
      <c r="Q92" s="160" t="s">
        <v>137</v>
      </c>
      <c r="R92" s="25" t="s">
        <v>319</v>
      </c>
    </row>
    <row r="93" spans="2:18" s="25" customFormat="1" ht="46.5" customHeight="1" x14ac:dyDescent="0.25">
      <c r="B93" s="156" t="s">
        <v>299</v>
      </c>
      <c r="C93" s="156" t="s">
        <v>170</v>
      </c>
      <c r="D93" s="156" t="s">
        <v>183</v>
      </c>
      <c r="E93" s="157">
        <v>50</v>
      </c>
      <c r="F93" s="160"/>
      <c r="G93" s="160"/>
      <c r="H93" s="160"/>
      <c r="I93" s="160" t="s">
        <v>137</v>
      </c>
      <c r="J93" s="160" t="s">
        <v>137</v>
      </c>
      <c r="K93" s="160" t="s">
        <v>137</v>
      </c>
      <c r="L93" s="160" t="s">
        <v>137</v>
      </c>
      <c r="M93" s="160" t="s">
        <v>137</v>
      </c>
      <c r="N93" s="160" t="s">
        <v>137</v>
      </c>
      <c r="O93" s="224" t="s">
        <v>66</v>
      </c>
      <c r="P93" s="225"/>
      <c r="Q93" s="160" t="s">
        <v>137</v>
      </c>
      <c r="R93" s="25" t="s">
        <v>319</v>
      </c>
    </row>
    <row r="94" spans="2:18" s="25" customFormat="1" ht="46.5" customHeight="1" x14ac:dyDescent="0.25">
      <c r="B94" s="156" t="s">
        <v>299</v>
      </c>
      <c r="C94" s="156" t="s">
        <v>170</v>
      </c>
      <c r="D94" s="156" t="s">
        <v>169</v>
      </c>
      <c r="E94" s="157">
        <v>50</v>
      </c>
      <c r="F94" s="160"/>
      <c r="G94" s="160"/>
      <c r="H94" s="160"/>
      <c r="I94" s="160" t="s">
        <v>137</v>
      </c>
      <c r="J94" s="160" t="s">
        <v>137</v>
      </c>
      <c r="K94" s="160" t="s">
        <v>137</v>
      </c>
      <c r="L94" s="160" t="s">
        <v>137</v>
      </c>
      <c r="M94" s="160" t="s">
        <v>137</v>
      </c>
      <c r="N94" s="160" t="s">
        <v>137</v>
      </c>
      <c r="O94" s="224" t="s">
        <v>66</v>
      </c>
      <c r="P94" s="225"/>
      <c r="Q94" s="160" t="s">
        <v>137</v>
      </c>
      <c r="R94" s="25" t="s">
        <v>319</v>
      </c>
    </row>
    <row r="95" spans="2:18" s="25" customFormat="1" ht="46.5" customHeight="1" x14ac:dyDescent="0.25">
      <c r="B95" s="156" t="s">
        <v>299</v>
      </c>
      <c r="C95" s="156" t="s">
        <v>170</v>
      </c>
      <c r="D95" s="156" t="s">
        <v>169</v>
      </c>
      <c r="E95" s="157">
        <v>50</v>
      </c>
      <c r="F95" s="160"/>
      <c r="G95" s="160"/>
      <c r="H95" s="160"/>
      <c r="I95" s="160" t="s">
        <v>137</v>
      </c>
      <c r="J95" s="160" t="s">
        <v>137</v>
      </c>
      <c r="K95" s="160" t="s">
        <v>137</v>
      </c>
      <c r="L95" s="160" t="s">
        <v>137</v>
      </c>
      <c r="M95" s="160" t="s">
        <v>137</v>
      </c>
      <c r="N95" s="160" t="s">
        <v>137</v>
      </c>
      <c r="O95" s="224" t="s">
        <v>66</v>
      </c>
      <c r="P95" s="225"/>
      <c r="Q95" s="160" t="s">
        <v>137</v>
      </c>
      <c r="R95" s="25" t="s">
        <v>319</v>
      </c>
    </row>
    <row r="96" spans="2:18" s="25" customFormat="1" ht="46.5" customHeight="1" x14ac:dyDescent="0.25">
      <c r="B96" s="156" t="s">
        <v>299</v>
      </c>
      <c r="C96" s="156" t="s">
        <v>170</v>
      </c>
      <c r="D96" s="66" t="s">
        <v>184</v>
      </c>
      <c r="E96" s="158">
        <v>50</v>
      </c>
      <c r="F96" s="160"/>
      <c r="G96" s="160"/>
      <c r="H96" s="160"/>
      <c r="I96" s="160" t="s">
        <v>137</v>
      </c>
      <c r="J96" s="160" t="s">
        <v>137</v>
      </c>
      <c r="K96" s="160" t="s">
        <v>137</v>
      </c>
      <c r="L96" s="160" t="s">
        <v>137</v>
      </c>
      <c r="M96" s="160" t="s">
        <v>137</v>
      </c>
      <c r="N96" s="160" t="s">
        <v>137</v>
      </c>
      <c r="O96" s="224" t="s">
        <v>66</v>
      </c>
      <c r="P96" s="225"/>
      <c r="Q96" s="160" t="s">
        <v>137</v>
      </c>
      <c r="R96" s="25" t="s">
        <v>319</v>
      </c>
    </row>
    <row r="97" spans="1:18" s="25" customFormat="1" ht="46.5" customHeight="1" x14ac:dyDescent="0.25">
      <c r="B97" s="156" t="s">
        <v>299</v>
      </c>
      <c r="C97" s="156" t="s">
        <v>170</v>
      </c>
      <c r="D97" s="66" t="s">
        <v>185</v>
      </c>
      <c r="E97" s="158">
        <v>50</v>
      </c>
      <c r="F97" s="160"/>
      <c r="G97" s="160"/>
      <c r="H97" s="160"/>
      <c r="I97" s="160" t="s">
        <v>137</v>
      </c>
      <c r="J97" s="160" t="s">
        <v>137</v>
      </c>
      <c r="K97" s="160" t="s">
        <v>137</v>
      </c>
      <c r="L97" s="160" t="s">
        <v>137</v>
      </c>
      <c r="M97" s="160" t="s">
        <v>137</v>
      </c>
      <c r="N97" s="160" t="s">
        <v>137</v>
      </c>
      <c r="O97" s="224" t="s">
        <v>66</v>
      </c>
      <c r="P97" s="225"/>
      <c r="Q97" s="160" t="s">
        <v>137</v>
      </c>
      <c r="R97" s="25" t="s">
        <v>319</v>
      </c>
    </row>
    <row r="98" spans="1:18" s="25" customFormat="1" ht="46.5" customHeight="1" x14ac:dyDescent="0.25">
      <c r="B98" s="156" t="s">
        <v>299</v>
      </c>
      <c r="C98" s="156" t="s">
        <v>170</v>
      </c>
      <c r="D98" s="66" t="s">
        <v>186</v>
      </c>
      <c r="E98" s="158">
        <v>52</v>
      </c>
      <c r="F98" s="160"/>
      <c r="G98" s="160"/>
      <c r="H98" s="160"/>
      <c r="I98" s="160" t="s">
        <v>137</v>
      </c>
      <c r="J98" s="160" t="s">
        <v>137</v>
      </c>
      <c r="K98" s="160" t="s">
        <v>137</v>
      </c>
      <c r="L98" s="160" t="s">
        <v>137</v>
      </c>
      <c r="M98" s="160" t="s">
        <v>137</v>
      </c>
      <c r="N98" s="160" t="s">
        <v>137</v>
      </c>
      <c r="O98" s="224" t="s">
        <v>66</v>
      </c>
      <c r="P98" s="225"/>
      <c r="Q98" s="160" t="s">
        <v>137</v>
      </c>
      <c r="R98" s="25" t="s">
        <v>319</v>
      </c>
    </row>
    <row r="99" spans="1:18" s="25" customFormat="1" ht="46.5" customHeight="1" x14ac:dyDescent="0.25">
      <c r="B99" s="156" t="s">
        <v>299</v>
      </c>
      <c r="C99" s="156" t="s">
        <v>170</v>
      </c>
      <c r="D99" s="66" t="s">
        <v>187</v>
      </c>
      <c r="E99" s="158">
        <v>53</v>
      </c>
      <c r="F99" s="160"/>
      <c r="G99" s="160"/>
      <c r="H99" s="160"/>
      <c r="I99" s="160" t="s">
        <v>137</v>
      </c>
      <c r="J99" s="160" t="s">
        <v>137</v>
      </c>
      <c r="K99" s="160" t="s">
        <v>137</v>
      </c>
      <c r="L99" s="160" t="s">
        <v>137</v>
      </c>
      <c r="M99" s="160" t="s">
        <v>137</v>
      </c>
      <c r="N99" s="160" t="s">
        <v>137</v>
      </c>
      <c r="O99" s="224" t="s">
        <v>66</v>
      </c>
      <c r="P99" s="225"/>
      <c r="Q99" s="160" t="s">
        <v>137</v>
      </c>
      <c r="R99" s="25" t="s">
        <v>319</v>
      </c>
    </row>
    <row r="100" spans="1:18" s="25" customFormat="1" ht="46.5" customHeight="1" x14ac:dyDescent="0.25">
      <c r="B100" s="156" t="s">
        <v>299</v>
      </c>
      <c r="C100" s="156" t="s">
        <v>170</v>
      </c>
      <c r="D100" s="66" t="s">
        <v>188</v>
      </c>
      <c r="E100" s="158">
        <v>50</v>
      </c>
      <c r="F100" s="160"/>
      <c r="G100" s="160"/>
      <c r="H100" s="160"/>
      <c r="I100" s="160" t="s">
        <v>137</v>
      </c>
      <c r="J100" s="160" t="s">
        <v>137</v>
      </c>
      <c r="K100" s="160" t="s">
        <v>137</v>
      </c>
      <c r="L100" s="160" t="s">
        <v>137</v>
      </c>
      <c r="M100" s="160" t="s">
        <v>137</v>
      </c>
      <c r="N100" s="160" t="s">
        <v>137</v>
      </c>
      <c r="O100" s="224" t="s">
        <v>66</v>
      </c>
      <c r="P100" s="225"/>
      <c r="Q100" s="160" t="s">
        <v>137</v>
      </c>
      <c r="R100" s="25" t="s">
        <v>319</v>
      </c>
    </row>
    <row r="101" spans="1:18" s="25" customFormat="1" ht="46.5" customHeight="1" x14ac:dyDescent="0.25">
      <c r="B101" s="156" t="s">
        <v>299</v>
      </c>
      <c r="C101" s="156" t="s">
        <v>170</v>
      </c>
      <c r="D101" s="66" t="s">
        <v>189</v>
      </c>
      <c r="E101" s="158">
        <v>51</v>
      </c>
      <c r="F101" s="160"/>
      <c r="G101" s="160"/>
      <c r="H101" s="160"/>
      <c r="I101" s="160" t="s">
        <v>137</v>
      </c>
      <c r="J101" s="160" t="s">
        <v>137</v>
      </c>
      <c r="K101" s="160" t="s">
        <v>137</v>
      </c>
      <c r="L101" s="160" t="s">
        <v>137</v>
      </c>
      <c r="M101" s="160" t="s">
        <v>137</v>
      </c>
      <c r="N101" s="160" t="s">
        <v>137</v>
      </c>
      <c r="O101" s="224" t="s">
        <v>66</v>
      </c>
      <c r="P101" s="225"/>
      <c r="Q101" s="160" t="s">
        <v>137</v>
      </c>
      <c r="R101" s="25" t="s">
        <v>319</v>
      </c>
    </row>
    <row r="102" spans="1:18" s="25" customFormat="1" ht="46.5" customHeight="1" x14ac:dyDescent="0.25">
      <c r="B102" s="156" t="s">
        <v>299</v>
      </c>
      <c r="C102" s="156" t="s">
        <v>170</v>
      </c>
      <c r="D102" s="66" t="s">
        <v>190</v>
      </c>
      <c r="E102" s="158">
        <v>50</v>
      </c>
      <c r="F102" s="160"/>
      <c r="G102" s="160"/>
      <c r="H102" s="160"/>
      <c r="I102" s="160" t="s">
        <v>137</v>
      </c>
      <c r="J102" s="160" t="s">
        <v>137</v>
      </c>
      <c r="K102" s="160" t="s">
        <v>137</v>
      </c>
      <c r="L102" s="160" t="s">
        <v>137</v>
      </c>
      <c r="M102" s="160" t="s">
        <v>137</v>
      </c>
      <c r="N102" s="160" t="s">
        <v>137</v>
      </c>
      <c r="O102" s="224" t="s">
        <v>66</v>
      </c>
      <c r="P102" s="225"/>
      <c r="Q102" s="160" t="s">
        <v>137</v>
      </c>
      <c r="R102" s="25" t="s">
        <v>319</v>
      </c>
    </row>
    <row r="103" spans="1:18" s="25" customFormat="1" ht="46.5" customHeight="1" x14ac:dyDescent="0.25">
      <c r="B103" s="156" t="s">
        <v>299</v>
      </c>
      <c r="C103" s="156" t="s">
        <v>170</v>
      </c>
      <c r="D103" s="66" t="s">
        <v>191</v>
      </c>
      <c r="E103" s="158">
        <v>50</v>
      </c>
      <c r="F103" s="160"/>
      <c r="G103" s="160"/>
      <c r="H103" s="160"/>
      <c r="I103" s="160" t="s">
        <v>137</v>
      </c>
      <c r="J103" s="160" t="s">
        <v>137</v>
      </c>
      <c r="K103" s="160" t="s">
        <v>137</v>
      </c>
      <c r="L103" s="160" t="s">
        <v>137</v>
      </c>
      <c r="M103" s="160" t="s">
        <v>137</v>
      </c>
      <c r="N103" s="160" t="s">
        <v>137</v>
      </c>
      <c r="O103" s="224" t="s">
        <v>66</v>
      </c>
      <c r="P103" s="225"/>
      <c r="Q103" s="160" t="s">
        <v>137</v>
      </c>
      <c r="R103" s="25" t="s">
        <v>319</v>
      </c>
    </row>
    <row r="104" spans="1:18" s="25" customFormat="1" ht="46.5" customHeight="1" x14ac:dyDescent="0.25">
      <c r="B104" s="156" t="s">
        <v>299</v>
      </c>
      <c r="C104" s="156" t="s">
        <v>170</v>
      </c>
      <c r="D104" s="66" t="s">
        <v>192</v>
      </c>
      <c r="E104" s="158">
        <v>53</v>
      </c>
      <c r="F104" s="160"/>
      <c r="G104" s="160"/>
      <c r="H104" s="160"/>
      <c r="I104" s="160" t="s">
        <v>137</v>
      </c>
      <c r="J104" s="160" t="s">
        <v>137</v>
      </c>
      <c r="K104" s="160" t="s">
        <v>137</v>
      </c>
      <c r="L104" s="160" t="s">
        <v>137</v>
      </c>
      <c r="M104" s="160" t="s">
        <v>137</v>
      </c>
      <c r="N104" s="160" t="s">
        <v>137</v>
      </c>
      <c r="O104" s="224" t="s">
        <v>66</v>
      </c>
      <c r="P104" s="225"/>
      <c r="Q104" s="160" t="s">
        <v>137</v>
      </c>
      <c r="R104" s="25" t="s">
        <v>319</v>
      </c>
    </row>
    <row r="105" spans="1:18" s="25" customFormat="1" ht="46.5" customHeight="1" x14ac:dyDescent="0.25">
      <c r="B105" s="156" t="s">
        <v>299</v>
      </c>
      <c r="C105" s="156" t="s">
        <v>170</v>
      </c>
      <c r="D105" s="66" t="s">
        <v>193</v>
      </c>
      <c r="E105" s="158">
        <v>50</v>
      </c>
      <c r="F105" s="160"/>
      <c r="G105" s="160"/>
      <c r="H105" s="160"/>
      <c r="I105" s="160" t="s">
        <v>137</v>
      </c>
      <c r="J105" s="160" t="s">
        <v>137</v>
      </c>
      <c r="K105" s="160" t="s">
        <v>137</v>
      </c>
      <c r="L105" s="160" t="s">
        <v>137</v>
      </c>
      <c r="M105" s="160" t="s">
        <v>137</v>
      </c>
      <c r="N105" s="160" t="s">
        <v>137</v>
      </c>
      <c r="O105" s="224" t="s">
        <v>66</v>
      </c>
      <c r="P105" s="225"/>
      <c r="Q105" s="160" t="s">
        <v>137</v>
      </c>
      <c r="R105" s="25" t="s">
        <v>319</v>
      </c>
    </row>
    <row r="106" spans="1:18" s="171" customFormat="1" ht="46.5" customHeight="1" x14ac:dyDescent="0.25">
      <c r="A106" s="171">
        <v>0</v>
      </c>
      <c r="B106" s="179" t="s">
        <v>310</v>
      </c>
      <c r="C106" s="172" t="s">
        <v>170</v>
      </c>
      <c r="D106" s="172" t="s">
        <v>300</v>
      </c>
      <c r="E106" s="173">
        <v>50</v>
      </c>
      <c r="F106" s="174"/>
      <c r="G106" s="174"/>
      <c r="H106" s="174"/>
      <c r="I106" s="160" t="s">
        <v>137</v>
      </c>
      <c r="J106" s="182" t="s">
        <v>137</v>
      </c>
      <c r="K106" s="182" t="s">
        <v>137</v>
      </c>
      <c r="L106" s="182" t="s">
        <v>137</v>
      </c>
      <c r="M106" s="183" t="s">
        <v>137</v>
      </c>
      <c r="N106" s="183" t="s">
        <v>137</v>
      </c>
      <c r="O106" s="224" t="s">
        <v>66</v>
      </c>
      <c r="P106" s="225"/>
      <c r="Q106" s="160" t="s">
        <v>137</v>
      </c>
      <c r="R106" s="171" t="s">
        <v>319</v>
      </c>
    </row>
    <row r="107" spans="1:18" s="171" customFormat="1" ht="46.5" customHeight="1" x14ac:dyDescent="0.25">
      <c r="B107" s="172" t="s">
        <v>310</v>
      </c>
      <c r="C107" s="172" t="s">
        <v>170</v>
      </c>
      <c r="D107" s="172" t="s">
        <v>300</v>
      </c>
      <c r="E107" s="173">
        <v>50</v>
      </c>
      <c r="F107" s="174"/>
      <c r="G107" s="174"/>
      <c r="H107" s="174"/>
      <c r="I107" s="160" t="s">
        <v>137</v>
      </c>
      <c r="J107" s="182" t="s">
        <v>137</v>
      </c>
      <c r="K107" s="182" t="s">
        <v>137</v>
      </c>
      <c r="L107" s="182" t="s">
        <v>137</v>
      </c>
      <c r="M107" s="183" t="s">
        <v>137</v>
      </c>
      <c r="N107" s="183" t="s">
        <v>137</v>
      </c>
      <c r="O107" s="224" t="s">
        <v>66</v>
      </c>
      <c r="P107" s="225"/>
      <c r="Q107" s="160" t="s">
        <v>137</v>
      </c>
      <c r="R107" s="171" t="s">
        <v>319</v>
      </c>
    </row>
    <row r="108" spans="1:18" s="171" customFormat="1" ht="46.5" customHeight="1" x14ac:dyDescent="0.25">
      <c r="B108" s="172" t="s">
        <v>310</v>
      </c>
      <c r="C108" s="172" t="s">
        <v>170</v>
      </c>
      <c r="D108" s="172" t="s">
        <v>300</v>
      </c>
      <c r="E108" s="173">
        <v>50</v>
      </c>
      <c r="F108" s="174"/>
      <c r="G108" s="174"/>
      <c r="H108" s="174"/>
      <c r="I108" s="160" t="s">
        <v>137</v>
      </c>
      <c r="J108" s="182" t="s">
        <v>137</v>
      </c>
      <c r="K108" s="182" t="s">
        <v>137</v>
      </c>
      <c r="L108" s="182" t="s">
        <v>137</v>
      </c>
      <c r="M108" s="183" t="s">
        <v>137</v>
      </c>
      <c r="N108" s="183" t="s">
        <v>137</v>
      </c>
      <c r="O108" s="224" t="s">
        <v>66</v>
      </c>
      <c r="P108" s="225"/>
      <c r="Q108" s="160" t="s">
        <v>137</v>
      </c>
      <c r="R108" s="171" t="s">
        <v>319</v>
      </c>
    </row>
    <row r="109" spans="1:18" s="171" customFormat="1" ht="46.5" customHeight="1" x14ac:dyDescent="0.25">
      <c r="B109" s="172" t="s">
        <v>310</v>
      </c>
      <c r="C109" s="172" t="s">
        <v>170</v>
      </c>
      <c r="D109" s="66" t="s">
        <v>301</v>
      </c>
      <c r="E109" s="173">
        <v>50</v>
      </c>
      <c r="F109" s="174"/>
      <c r="G109" s="174"/>
      <c r="H109" s="174"/>
      <c r="I109" s="160" t="s">
        <v>137</v>
      </c>
      <c r="J109" s="182" t="s">
        <v>137</v>
      </c>
      <c r="K109" s="182" t="s">
        <v>137</v>
      </c>
      <c r="L109" s="182" t="s">
        <v>137</v>
      </c>
      <c r="M109" s="183" t="s">
        <v>137</v>
      </c>
      <c r="N109" s="183" t="s">
        <v>137</v>
      </c>
      <c r="O109" s="224" t="s">
        <v>66</v>
      </c>
      <c r="P109" s="225"/>
      <c r="Q109" s="160" t="s">
        <v>137</v>
      </c>
      <c r="R109" s="171" t="s">
        <v>319</v>
      </c>
    </row>
    <row r="110" spans="1:18" s="171" customFormat="1" ht="46.5" customHeight="1" x14ac:dyDescent="0.25">
      <c r="B110" s="172" t="s">
        <v>310</v>
      </c>
      <c r="C110" s="172" t="s">
        <v>170</v>
      </c>
      <c r="D110" s="66" t="s">
        <v>302</v>
      </c>
      <c r="E110" s="173">
        <v>50</v>
      </c>
      <c r="F110" s="174"/>
      <c r="G110" s="174"/>
      <c r="H110" s="174"/>
      <c r="I110" s="160" t="s">
        <v>137</v>
      </c>
      <c r="J110" s="182" t="s">
        <v>137</v>
      </c>
      <c r="K110" s="182" t="s">
        <v>137</v>
      </c>
      <c r="L110" s="182" t="s">
        <v>137</v>
      </c>
      <c r="M110" s="183" t="s">
        <v>137</v>
      </c>
      <c r="N110" s="183" t="s">
        <v>137</v>
      </c>
      <c r="O110" s="224" t="s">
        <v>66</v>
      </c>
      <c r="P110" s="225"/>
      <c r="Q110" s="160" t="s">
        <v>137</v>
      </c>
      <c r="R110" s="171" t="s">
        <v>319</v>
      </c>
    </row>
    <row r="111" spans="1:18" s="171" customFormat="1" ht="46.5" customHeight="1" x14ac:dyDescent="0.25">
      <c r="B111" s="172" t="s">
        <v>310</v>
      </c>
      <c r="C111" s="172" t="s">
        <v>170</v>
      </c>
      <c r="D111" s="66" t="s">
        <v>303</v>
      </c>
      <c r="E111" s="173">
        <v>50</v>
      </c>
      <c r="F111" s="174"/>
      <c r="G111" s="174"/>
      <c r="H111" s="174"/>
      <c r="I111" s="160" t="s">
        <v>137</v>
      </c>
      <c r="J111" s="182" t="s">
        <v>137</v>
      </c>
      <c r="K111" s="182" t="s">
        <v>137</v>
      </c>
      <c r="L111" s="182" t="s">
        <v>137</v>
      </c>
      <c r="M111" s="183" t="s">
        <v>137</v>
      </c>
      <c r="N111" s="183" t="s">
        <v>137</v>
      </c>
      <c r="O111" s="224" t="s">
        <v>66</v>
      </c>
      <c r="P111" s="225"/>
      <c r="Q111" s="160" t="s">
        <v>137</v>
      </c>
      <c r="R111" s="171" t="s">
        <v>319</v>
      </c>
    </row>
    <row r="112" spans="1:18" s="171" customFormat="1" ht="46.5" customHeight="1" x14ac:dyDescent="0.25">
      <c r="B112" s="172" t="s">
        <v>310</v>
      </c>
      <c r="C112" s="172" t="s">
        <v>170</v>
      </c>
      <c r="D112" s="66" t="s">
        <v>303</v>
      </c>
      <c r="E112" s="173">
        <v>50</v>
      </c>
      <c r="F112" s="174"/>
      <c r="G112" s="174"/>
      <c r="H112" s="174"/>
      <c r="I112" s="160" t="s">
        <v>137</v>
      </c>
      <c r="J112" s="182" t="s">
        <v>137</v>
      </c>
      <c r="K112" s="182" t="s">
        <v>137</v>
      </c>
      <c r="L112" s="182" t="s">
        <v>137</v>
      </c>
      <c r="M112" s="183" t="s">
        <v>137</v>
      </c>
      <c r="N112" s="183" t="s">
        <v>137</v>
      </c>
      <c r="O112" s="224" t="s">
        <v>66</v>
      </c>
      <c r="P112" s="225"/>
      <c r="Q112" s="160" t="s">
        <v>137</v>
      </c>
      <c r="R112" s="171" t="s">
        <v>319</v>
      </c>
    </row>
    <row r="113" spans="2:18" s="171" customFormat="1" ht="46.5" customHeight="1" x14ac:dyDescent="0.25">
      <c r="B113" s="172" t="s">
        <v>310</v>
      </c>
      <c r="C113" s="172" t="s">
        <v>170</v>
      </c>
      <c r="D113" s="66" t="s">
        <v>303</v>
      </c>
      <c r="E113" s="173">
        <v>50</v>
      </c>
      <c r="F113" s="174"/>
      <c r="G113" s="174"/>
      <c r="H113" s="174"/>
      <c r="I113" s="160" t="s">
        <v>137</v>
      </c>
      <c r="J113" s="182" t="s">
        <v>137</v>
      </c>
      <c r="K113" s="182" t="s">
        <v>137</v>
      </c>
      <c r="L113" s="182" t="s">
        <v>137</v>
      </c>
      <c r="M113" s="183" t="s">
        <v>137</v>
      </c>
      <c r="N113" s="183" t="s">
        <v>137</v>
      </c>
      <c r="O113" s="224" t="s">
        <v>66</v>
      </c>
      <c r="P113" s="225"/>
      <c r="Q113" s="160" t="s">
        <v>137</v>
      </c>
      <c r="R113" s="171" t="s">
        <v>319</v>
      </c>
    </row>
    <row r="114" spans="2:18" s="171" customFormat="1" ht="46.5" customHeight="1" x14ac:dyDescent="0.25">
      <c r="B114" s="172" t="s">
        <v>310</v>
      </c>
      <c r="C114" s="172" t="s">
        <v>170</v>
      </c>
      <c r="D114" s="66" t="s">
        <v>303</v>
      </c>
      <c r="E114" s="173">
        <v>50</v>
      </c>
      <c r="F114" s="174"/>
      <c r="G114" s="174"/>
      <c r="H114" s="174"/>
      <c r="I114" s="160" t="s">
        <v>137</v>
      </c>
      <c r="J114" s="182" t="s">
        <v>137</v>
      </c>
      <c r="K114" s="182" t="s">
        <v>137</v>
      </c>
      <c r="L114" s="182" t="s">
        <v>137</v>
      </c>
      <c r="M114" s="183" t="s">
        <v>137</v>
      </c>
      <c r="N114" s="183" t="s">
        <v>137</v>
      </c>
      <c r="O114" s="224" t="s">
        <v>66</v>
      </c>
      <c r="P114" s="225"/>
      <c r="Q114" s="160" t="s">
        <v>137</v>
      </c>
      <c r="R114" s="171" t="s">
        <v>319</v>
      </c>
    </row>
    <row r="115" spans="2:18" s="171" customFormat="1" ht="46.5" customHeight="1" x14ac:dyDescent="0.25">
      <c r="B115" s="172" t="s">
        <v>310</v>
      </c>
      <c r="C115" s="172" t="s">
        <v>170</v>
      </c>
      <c r="D115" s="66" t="s">
        <v>303</v>
      </c>
      <c r="E115" s="173">
        <v>50</v>
      </c>
      <c r="F115" s="174"/>
      <c r="G115" s="174"/>
      <c r="H115" s="174"/>
      <c r="I115" s="160" t="s">
        <v>137</v>
      </c>
      <c r="J115" s="182" t="s">
        <v>137</v>
      </c>
      <c r="K115" s="182" t="s">
        <v>137</v>
      </c>
      <c r="L115" s="182" t="s">
        <v>137</v>
      </c>
      <c r="M115" s="183" t="s">
        <v>137</v>
      </c>
      <c r="N115" s="183" t="s">
        <v>137</v>
      </c>
      <c r="O115" s="224" t="s">
        <v>66</v>
      </c>
      <c r="P115" s="225"/>
      <c r="Q115" s="160" t="s">
        <v>137</v>
      </c>
      <c r="R115" s="171" t="s">
        <v>319</v>
      </c>
    </row>
    <row r="116" spans="2:18" s="171" customFormat="1" ht="46.5" customHeight="1" x14ac:dyDescent="0.25">
      <c r="B116" s="172" t="s">
        <v>310</v>
      </c>
      <c r="C116" s="172" t="s">
        <v>170</v>
      </c>
      <c r="D116" s="175" t="s">
        <v>304</v>
      </c>
      <c r="E116" s="173">
        <v>50</v>
      </c>
      <c r="F116" s="174"/>
      <c r="G116" s="174"/>
      <c r="H116" s="174"/>
      <c r="I116" s="160" t="s">
        <v>137</v>
      </c>
      <c r="J116" s="182" t="s">
        <v>137</v>
      </c>
      <c r="K116" s="182" t="s">
        <v>137</v>
      </c>
      <c r="L116" s="182" t="s">
        <v>137</v>
      </c>
      <c r="M116" s="183" t="s">
        <v>137</v>
      </c>
      <c r="N116" s="183" t="s">
        <v>137</v>
      </c>
      <c r="O116" s="224" t="s">
        <v>66</v>
      </c>
      <c r="P116" s="225"/>
      <c r="Q116" s="160" t="s">
        <v>137</v>
      </c>
      <c r="R116" s="171" t="s">
        <v>319</v>
      </c>
    </row>
    <row r="117" spans="2:18" s="171" customFormat="1" ht="46.5" customHeight="1" x14ac:dyDescent="0.25">
      <c r="B117" s="172" t="s">
        <v>310</v>
      </c>
      <c r="C117" s="172" t="s">
        <v>170</v>
      </c>
      <c r="D117" s="156" t="s">
        <v>305</v>
      </c>
      <c r="E117" s="173">
        <v>50</v>
      </c>
      <c r="F117" s="174"/>
      <c r="G117" s="174"/>
      <c r="H117" s="174"/>
      <c r="I117" s="160" t="s">
        <v>137</v>
      </c>
      <c r="J117" s="182" t="s">
        <v>137</v>
      </c>
      <c r="K117" s="182" t="s">
        <v>137</v>
      </c>
      <c r="L117" s="182" t="s">
        <v>137</v>
      </c>
      <c r="M117" s="183" t="s">
        <v>137</v>
      </c>
      <c r="N117" s="183" t="s">
        <v>137</v>
      </c>
      <c r="O117" s="224" t="s">
        <v>66</v>
      </c>
      <c r="P117" s="225"/>
      <c r="Q117" s="160" t="s">
        <v>137</v>
      </c>
      <c r="R117" s="171" t="s">
        <v>319</v>
      </c>
    </row>
    <row r="118" spans="2:18" s="171" customFormat="1" ht="46.5" customHeight="1" x14ac:dyDescent="0.25">
      <c r="B118" s="172" t="s">
        <v>310</v>
      </c>
      <c r="C118" s="172" t="s">
        <v>170</v>
      </c>
      <c r="D118" s="163" t="s">
        <v>306</v>
      </c>
      <c r="E118" s="173">
        <v>31</v>
      </c>
      <c r="F118" s="174"/>
      <c r="G118" s="174"/>
      <c r="H118" s="174"/>
      <c r="I118" s="160" t="s">
        <v>137</v>
      </c>
      <c r="J118" s="182" t="s">
        <v>137</v>
      </c>
      <c r="K118" s="182" t="s">
        <v>137</v>
      </c>
      <c r="L118" s="182" t="s">
        <v>137</v>
      </c>
      <c r="M118" s="183" t="s">
        <v>137</v>
      </c>
      <c r="N118" s="183" t="s">
        <v>137</v>
      </c>
      <c r="O118" s="224" t="s">
        <v>66</v>
      </c>
      <c r="P118" s="225"/>
      <c r="Q118" s="160" t="s">
        <v>137</v>
      </c>
      <c r="R118" s="171" t="s">
        <v>319</v>
      </c>
    </row>
    <row r="119" spans="2:18" s="171" customFormat="1" ht="46.5" customHeight="1" x14ac:dyDescent="0.25">
      <c r="B119" s="172" t="s">
        <v>310</v>
      </c>
      <c r="C119" s="172" t="s">
        <v>170</v>
      </c>
      <c r="D119" s="156" t="s">
        <v>305</v>
      </c>
      <c r="E119" s="173">
        <v>50</v>
      </c>
      <c r="F119" s="174"/>
      <c r="G119" s="174"/>
      <c r="H119" s="174"/>
      <c r="I119" s="160" t="s">
        <v>137</v>
      </c>
      <c r="J119" s="182" t="s">
        <v>137</v>
      </c>
      <c r="K119" s="182" t="s">
        <v>137</v>
      </c>
      <c r="L119" s="182" t="s">
        <v>137</v>
      </c>
      <c r="M119" s="183" t="s">
        <v>137</v>
      </c>
      <c r="N119" s="183" t="s">
        <v>137</v>
      </c>
      <c r="O119" s="224" t="s">
        <v>66</v>
      </c>
      <c r="P119" s="225"/>
      <c r="Q119" s="160" t="s">
        <v>137</v>
      </c>
      <c r="R119" s="171" t="s">
        <v>319</v>
      </c>
    </row>
    <row r="120" spans="2:18" s="171" customFormat="1" ht="46.5" customHeight="1" x14ac:dyDescent="0.25">
      <c r="B120" s="172" t="s">
        <v>310</v>
      </c>
      <c r="C120" s="172" t="s">
        <v>170</v>
      </c>
      <c r="D120" s="175" t="s">
        <v>304</v>
      </c>
      <c r="E120" s="173">
        <v>50</v>
      </c>
      <c r="F120" s="174"/>
      <c r="G120" s="174"/>
      <c r="H120" s="174"/>
      <c r="I120" s="160" t="s">
        <v>137</v>
      </c>
      <c r="J120" s="182" t="s">
        <v>137</v>
      </c>
      <c r="K120" s="182" t="s">
        <v>137</v>
      </c>
      <c r="L120" s="182" t="s">
        <v>137</v>
      </c>
      <c r="M120" s="183" t="s">
        <v>137</v>
      </c>
      <c r="N120" s="183" t="s">
        <v>137</v>
      </c>
      <c r="O120" s="224" t="s">
        <v>66</v>
      </c>
      <c r="P120" s="225"/>
      <c r="Q120" s="160" t="s">
        <v>137</v>
      </c>
      <c r="R120" s="171" t="s">
        <v>319</v>
      </c>
    </row>
    <row r="121" spans="2:18" s="171" customFormat="1" ht="46.5" customHeight="1" x14ac:dyDescent="0.25">
      <c r="B121" s="172" t="s">
        <v>310</v>
      </c>
      <c r="C121" s="172" t="s">
        <v>170</v>
      </c>
      <c r="D121" s="178" t="s">
        <v>306</v>
      </c>
      <c r="E121" s="173">
        <v>50</v>
      </c>
      <c r="F121" s="174"/>
      <c r="G121" s="174"/>
      <c r="H121" s="174"/>
      <c r="I121" s="160" t="s">
        <v>137</v>
      </c>
      <c r="J121" s="182" t="s">
        <v>137</v>
      </c>
      <c r="K121" s="182" t="s">
        <v>137</v>
      </c>
      <c r="L121" s="182" t="s">
        <v>137</v>
      </c>
      <c r="M121" s="183" t="s">
        <v>137</v>
      </c>
      <c r="N121" s="183" t="s">
        <v>137</v>
      </c>
      <c r="O121" s="224" t="s">
        <v>66</v>
      </c>
      <c r="P121" s="225"/>
      <c r="Q121" s="160" t="s">
        <v>137</v>
      </c>
      <c r="R121" s="171" t="s">
        <v>319</v>
      </c>
    </row>
    <row r="122" spans="2:18" ht="46.5" customHeight="1" x14ac:dyDescent="0.25">
      <c r="B122" s="172" t="s">
        <v>310</v>
      </c>
      <c r="C122" s="172" t="s">
        <v>170</v>
      </c>
      <c r="D122" s="172" t="s">
        <v>307</v>
      </c>
      <c r="E122" s="173">
        <v>50</v>
      </c>
      <c r="F122" s="174"/>
      <c r="G122" s="174"/>
      <c r="H122" s="174"/>
      <c r="I122" s="160" t="s">
        <v>137</v>
      </c>
      <c r="J122" s="182" t="s">
        <v>137</v>
      </c>
      <c r="K122" s="182" t="s">
        <v>137</v>
      </c>
      <c r="L122" s="182" t="s">
        <v>137</v>
      </c>
      <c r="M122" s="183" t="s">
        <v>137</v>
      </c>
      <c r="N122" s="183" t="s">
        <v>137</v>
      </c>
      <c r="O122" s="224" t="s">
        <v>66</v>
      </c>
      <c r="P122" s="225"/>
      <c r="Q122" s="160" t="s">
        <v>137</v>
      </c>
      <c r="R122" s="171" t="s">
        <v>319</v>
      </c>
    </row>
    <row r="123" spans="2:18" ht="46.5" customHeight="1" x14ac:dyDescent="0.25">
      <c r="B123" s="172" t="s">
        <v>310</v>
      </c>
      <c r="C123" s="172" t="s">
        <v>170</v>
      </c>
      <c r="D123" s="172" t="s">
        <v>307</v>
      </c>
      <c r="E123" s="173">
        <v>50</v>
      </c>
      <c r="F123" s="174"/>
      <c r="G123" s="174"/>
      <c r="H123" s="174"/>
      <c r="I123" s="160" t="s">
        <v>137</v>
      </c>
      <c r="J123" s="182" t="s">
        <v>137</v>
      </c>
      <c r="K123" s="182" t="s">
        <v>137</v>
      </c>
      <c r="L123" s="182" t="s">
        <v>137</v>
      </c>
      <c r="M123" s="183" t="s">
        <v>137</v>
      </c>
      <c r="N123" s="183" t="s">
        <v>137</v>
      </c>
      <c r="O123" s="224" t="s">
        <v>66</v>
      </c>
      <c r="P123" s="225"/>
      <c r="Q123" s="160" t="s">
        <v>137</v>
      </c>
      <c r="R123" s="171" t="s">
        <v>319</v>
      </c>
    </row>
    <row r="124" spans="2:18" ht="46.5" customHeight="1" x14ac:dyDescent="0.25">
      <c r="B124" s="172" t="s">
        <v>310</v>
      </c>
      <c r="C124" s="172" t="s">
        <v>170</v>
      </c>
      <c r="D124" s="172" t="s">
        <v>308</v>
      </c>
      <c r="E124" s="173">
        <v>50</v>
      </c>
      <c r="F124" s="174"/>
      <c r="G124" s="174"/>
      <c r="H124" s="174"/>
      <c r="I124" s="160" t="s">
        <v>137</v>
      </c>
      <c r="J124" s="182" t="s">
        <v>137</v>
      </c>
      <c r="K124" s="182" t="s">
        <v>137</v>
      </c>
      <c r="L124" s="182" t="s">
        <v>137</v>
      </c>
      <c r="M124" s="183" t="s">
        <v>137</v>
      </c>
      <c r="N124" s="183" t="s">
        <v>137</v>
      </c>
      <c r="O124" s="224" t="s">
        <v>66</v>
      </c>
      <c r="P124" s="225"/>
      <c r="Q124" s="160" t="s">
        <v>137</v>
      </c>
      <c r="R124" s="171" t="s">
        <v>319</v>
      </c>
    </row>
    <row r="125" spans="2:18" ht="46.5" customHeight="1" x14ac:dyDescent="0.25">
      <c r="B125" s="172" t="s">
        <v>310</v>
      </c>
      <c r="C125" s="172" t="s">
        <v>170</v>
      </c>
      <c r="D125" s="175" t="s">
        <v>309</v>
      </c>
      <c r="E125" s="173">
        <v>50</v>
      </c>
      <c r="F125" s="174"/>
      <c r="G125" s="174"/>
      <c r="H125" s="174"/>
      <c r="I125" s="160" t="s">
        <v>137</v>
      </c>
      <c r="J125" s="182" t="s">
        <v>137</v>
      </c>
      <c r="K125" s="182" t="s">
        <v>137</v>
      </c>
      <c r="L125" s="182" t="s">
        <v>137</v>
      </c>
      <c r="M125" s="183" t="s">
        <v>137</v>
      </c>
      <c r="N125" s="183" t="s">
        <v>137</v>
      </c>
      <c r="O125" s="224" t="s">
        <v>66</v>
      </c>
      <c r="P125" s="225"/>
      <c r="Q125" s="160" t="s">
        <v>137</v>
      </c>
      <c r="R125" s="171" t="s">
        <v>319</v>
      </c>
    </row>
    <row r="126" spans="2:18" ht="46.5" customHeight="1" x14ac:dyDescent="0.25">
      <c r="B126" s="172" t="s">
        <v>310</v>
      </c>
      <c r="C126" s="172" t="s">
        <v>170</v>
      </c>
      <c r="D126" s="175" t="s">
        <v>309</v>
      </c>
      <c r="E126" s="173">
        <v>50</v>
      </c>
      <c r="F126" s="174"/>
      <c r="G126" s="174"/>
      <c r="H126" s="174"/>
      <c r="I126" s="160" t="s">
        <v>137</v>
      </c>
      <c r="J126" s="182" t="s">
        <v>137</v>
      </c>
      <c r="K126" s="182" t="s">
        <v>137</v>
      </c>
      <c r="L126" s="182" t="s">
        <v>137</v>
      </c>
      <c r="M126" s="183" t="s">
        <v>137</v>
      </c>
      <c r="N126" s="183" t="s">
        <v>137</v>
      </c>
      <c r="O126" s="224" t="s">
        <v>66</v>
      </c>
      <c r="P126" s="225"/>
      <c r="Q126" s="160" t="s">
        <v>137</v>
      </c>
      <c r="R126" s="171" t="s">
        <v>319</v>
      </c>
    </row>
    <row r="127" spans="2:18" s="25" customFormat="1" x14ac:dyDescent="0.25">
      <c r="B127" s="169"/>
      <c r="C127" s="170"/>
      <c r="D127" s="88"/>
      <c r="E127" s="88"/>
      <c r="F127" s="36"/>
      <c r="G127" s="36"/>
      <c r="H127" s="36"/>
      <c r="I127" s="36"/>
      <c r="J127" s="36"/>
      <c r="K127" s="36"/>
      <c r="L127" s="36"/>
      <c r="M127" s="36"/>
      <c r="N127" s="36"/>
      <c r="O127" s="36"/>
      <c r="P127" s="36"/>
      <c r="Q127" s="36"/>
    </row>
    <row r="128" spans="2:18" x14ac:dyDescent="0.25">
      <c r="B128" s="6" t="s">
        <v>35</v>
      </c>
    </row>
    <row r="129" spans="2:18" x14ac:dyDescent="0.25">
      <c r="B129" s="6" t="s">
        <v>58</v>
      </c>
    </row>
    <row r="131" spans="2:18" ht="15.75" thickBot="1" x14ac:dyDescent="0.3"/>
    <row r="132" spans="2:18" ht="27" thickBot="1" x14ac:dyDescent="0.3">
      <c r="B132" s="246" t="s">
        <v>36</v>
      </c>
      <c r="C132" s="247"/>
      <c r="D132" s="247"/>
      <c r="E132" s="247"/>
      <c r="F132" s="247"/>
      <c r="G132" s="247"/>
      <c r="H132" s="247"/>
      <c r="I132" s="247"/>
      <c r="J132" s="247"/>
      <c r="K132" s="247"/>
      <c r="L132" s="247"/>
      <c r="M132" s="247"/>
      <c r="N132" s="248"/>
    </row>
    <row r="134" spans="2:18" ht="15" customHeight="1" x14ac:dyDescent="0.25">
      <c r="B134" s="222" t="s">
        <v>0</v>
      </c>
      <c r="C134" s="222" t="s">
        <v>37</v>
      </c>
      <c r="D134" s="222" t="s">
        <v>38</v>
      </c>
      <c r="E134" s="222" t="s">
        <v>116</v>
      </c>
      <c r="F134" s="222" t="s">
        <v>118</v>
      </c>
      <c r="G134" s="222" t="s">
        <v>119</v>
      </c>
      <c r="H134" s="222" t="s">
        <v>120</v>
      </c>
      <c r="I134" s="222" t="s">
        <v>117</v>
      </c>
      <c r="J134" s="241" t="s">
        <v>121</v>
      </c>
      <c r="K134" s="242"/>
      <c r="L134" s="243"/>
      <c r="M134" s="222" t="s">
        <v>125</v>
      </c>
      <c r="N134" s="222" t="s">
        <v>39</v>
      </c>
      <c r="O134" s="222" t="s">
        <v>40</v>
      </c>
      <c r="P134" s="228" t="s">
        <v>2</v>
      </c>
      <c r="Q134" s="229"/>
    </row>
    <row r="135" spans="2:18" s="25" customFormat="1" ht="45" x14ac:dyDescent="0.25">
      <c r="B135" s="223"/>
      <c r="C135" s="223"/>
      <c r="D135" s="223"/>
      <c r="E135" s="223"/>
      <c r="F135" s="223"/>
      <c r="G135" s="223"/>
      <c r="H135" s="223"/>
      <c r="I135" s="223"/>
      <c r="J135" s="111" t="s">
        <v>122</v>
      </c>
      <c r="K135" s="107" t="s">
        <v>123</v>
      </c>
      <c r="L135" s="111" t="s">
        <v>124</v>
      </c>
      <c r="M135" s="223"/>
      <c r="N135" s="223"/>
      <c r="O135" s="223"/>
      <c r="P135" s="230"/>
      <c r="Q135" s="231"/>
    </row>
    <row r="136" spans="2:18" s="25" customFormat="1" ht="45" x14ac:dyDescent="0.25">
      <c r="B136" s="154" t="s">
        <v>200</v>
      </c>
      <c r="C136" s="154" t="s">
        <v>311</v>
      </c>
      <c r="D136" s="154" t="s">
        <v>365</v>
      </c>
      <c r="E136" s="160">
        <v>85474528</v>
      </c>
      <c r="F136" s="154" t="s">
        <v>353</v>
      </c>
      <c r="G136" s="154" t="s">
        <v>229</v>
      </c>
      <c r="H136" s="184">
        <v>36364</v>
      </c>
      <c r="I136" s="160">
        <v>119770</v>
      </c>
      <c r="J136" s="154" t="s">
        <v>366</v>
      </c>
      <c r="K136" s="154" t="s">
        <v>367</v>
      </c>
      <c r="L136" s="154" t="s">
        <v>201</v>
      </c>
      <c r="M136" s="162" t="s">
        <v>202</v>
      </c>
      <c r="N136" s="160" t="s">
        <v>138</v>
      </c>
      <c r="O136" s="160" t="s">
        <v>137</v>
      </c>
      <c r="P136" s="221" t="s">
        <v>201</v>
      </c>
      <c r="Q136" s="221"/>
      <c r="R136" s="25" t="s">
        <v>368</v>
      </c>
    </row>
    <row r="137" spans="2:18" s="25" customFormat="1" ht="90" x14ac:dyDescent="0.25">
      <c r="B137" s="154" t="s">
        <v>200</v>
      </c>
      <c r="C137" s="154" t="s">
        <v>311</v>
      </c>
      <c r="D137" s="154" t="s">
        <v>203</v>
      </c>
      <c r="E137" s="154">
        <v>36541020</v>
      </c>
      <c r="F137" s="154" t="s">
        <v>204</v>
      </c>
      <c r="G137" s="154" t="s">
        <v>205</v>
      </c>
      <c r="H137" s="184">
        <v>38695</v>
      </c>
      <c r="I137" s="160" t="s">
        <v>325</v>
      </c>
      <c r="J137" s="154" t="s">
        <v>206</v>
      </c>
      <c r="K137" s="154" t="s">
        <v>207</v>
      </c>
      <c r="L137" s="154" t="s">
        <v>67</v>
      </c>
      <c r="M137" s="162" t="s">
        <v>202</v>
      </c>
      <c r="N137" s="160" t="s">
        <v>138</v>
      </c>
      <c r="O137" s="160" t="s">
        <v>137</v>
      </c>
      <c r="P137" s="221" t="s">
        <v>201</v>
      </c>
      <c r="Q137" s="221"/>
      <c r="R137" s="25" t="s">
        <v>320</v>
      </c>
    </row>
    <row r="138" spans="2:18" s="25" customFormat="1" ht="30" x14ac:dyDescent="0.25">
      <c r="B138" s="154" t="s">
        <v>208</v>
      </c>
      <c r="C138" s="154" t="s">
        <v>311</v>
      </c>
      <c r="D138" s="154" t="s">
        <v>209</v>
      </c>
      <c r="E138" s="154">
        <v>57300340</v>
      </c>
      <c r="F138" s="160" t="s">
        <v>210</v>
      </c>
      <c r="G138" s="154" t="s">
        <v>325</v>
      </c>
      <c r="H138" s="184" t="s">
        <v>325</v>
      </c>
      <c r="I138" s="160" t="s">
        <v>211</v>
      </c>
      <c r="J138" s="154" t="s">
        <v>321</v>
      </c>
      <c r="K138" s="154" t="s">
        <v>322</v>
      </c>
      <c r="L138" s="154" t="s">
        <v>323</v>
      </c>
      <c r="M138" s="162" t="s">
        <v>137</v>
      </c>
      <c r="N138" s="160" t="s">
        <v>202</v>
      </c>
      <c r="O138" s="160" t="s">
        <v>137</v>
      </c>
      <c r="P138" s="221" t="s">
        <v>201</v>
      </c>
      <c r="Q138" s="221"/>
      <c r="R138" s="25" t="s">
        <v>324</v>
      </c>
    </row>
    <row r="139" spans="2:18" s="25" customFormat="1" ht="45" x14ac:dyDescent="0.25">
      <c r="B139" s="154" t="s">
        <v>208</v>
      </c>
      <c r="C139" s="154" t="s">
        <v>311</v>
      </c>
      <c r="D139" s="154" t="s">
        <v>212</v>
      </c>
      <c r="E139" s="154">
        <v>32869470</v>
      </c>
      <c r="F139" s="154" t="s">
        <v>213</v>
      </c>
      <c r="G139" s="154" t="s">
        <v>214</v>
      </c>
      <c r="H139" s="184">
        <v>41614</v>
      </c>
      <c r="I139" s="160" t="s">
        <v>163</v>
      </c>
      <c r="J139" s="154" t="s">
        <v>215</v>
      </c>
      <c r="K139" s="154" t="s">
        <v>326</v>
      </c>
      <c r="L139" s="154" t="s">
        <v>323</v>
      </c>
      <c r="M139" s="162" t="s">
        <v>202</v>
      </c>
      <c r="N139" s="160" t="s">
        <v>202</v>
      </c>
      <c r="O139" s="160" t="s">
        <v>137</v>
      </c>
      <c r="P139" s="221" t="s">
        <v>66</v>
      </c>
      <c r="Q139" s="221"/>
      <c r="R139" s="25" t="s">
        <v>327</v>
      </c>
    </row>
    <row r="140" spans="2:18" s="25" customFormat="1" ht="30" x14ac:dyDescent="0.25">
      <c r="B140" s="154" t="s">
        <v>208</v>
      </c>
      <c r="C140" s="154" t="s">
        <v>311</v>
      </c>
      <c r="D140" s="154" t="s">
        <v>216</v>
      </c>
      <c r="E140" s="154">
        <v>57444942</v>
      </c>
      <c r="F140" s="154" t="s">
        <v>217</v>
      </c>
      <c r="G140" s="154" t="s">
        <v>233</v>
      </c>
      <c r="H140" s="184" t="s">
        <v>218</v>
      </c>
      <c r="I140" s="160" t="s">
        <v>163</v>
      </c>
      <c r="J140" s="154" t="s">
        <v>219</v>
      </c>
      <c r="K140" s="154" t="s">
        <v>328</v>
      </c>
      <c r="L140" s="154" t="s">
        <v>323</v>
      </c>
      <c r="M140" s="160" t="s">
        <v>202</v>
      </c>
      <c r="N140" s="160" t="s">
        <v>202</v>
      </c>
      <c r="O140" s="160" t="s">
        <v>137</v>
      </c>
      <c r="P140" s="221" t="s">
        <v>66</v>
      </c>
      <c r="Q140" s="221"/>
      <c r="R140" s="25" t="s">
        <v>327</v>
      </c>
    </row>
    <row r="141" spans="2:18" s="25" customFormat="1" ht="60" x14ac:dyDescent="0.25">
      <c r="B141" s="154" t="s">
        <v>208</v>
      </c>
      <c r="C141" s="154" t="s">
        <v>311</v>
      </c>
      <c r="D141" s="154" t="s">
        <v>220</v>
      </c>
      <c r="E141" s="154">
        <v>39034550</v>
      </c>
      <c r="F141" s="154" t="s">
        <v>221</v>
      </c>
      <c r="G141" s="154" t="s">
        <v>222</v>
      </c>
      <c r="H141" s="184" t="s">
        <v>223</v>
      </c>
      <c r="I141" s="160" t="s">
        <v>163</v>
      </c>
      <c r="J141" s="154" t="s">
        <v>224</v>
      </c>
      <c r="K141" s="154" t="s">
        <v>329</v>
      </c>
      <c r="L141" s="154" t="s">
        <v>323</v>
      </c>
      <c r="M141" s="160" t="s">
        <v>202</v>
      </c>
      <c r="N141" s="160" t="s">
        <v>202</v>
      </c>
      <c r="O141" s="160" t="s">
        <v>137</v>
      </c>
      <c r="P141" s="221" t="s">
        <v>66</v>
      </c>
      <c r="Q141" s="221"/>
      <c r="R141" s="25" t="s">
        <v>327</v>
      </c>
    </row>
    <row r="142" spans="2:18" s="25" customFormat="1" ht="60" x14ac:dyDescent="0.25">
      <c r="B142" s="154" t="s">
        <v>225</v>
      </c>
      <c r="C142" s="154" t="s">
        <v>312</v>
      </c>
      <c r="D142" s="154" t="s">
        <v>330</v>
      </c>
      <c r="E142" s="154">
        <v>57299415</v>
      </c>
      <c r="F142" s="154" t="s">
        <v>226</v>
      </c>
      <c r="G142" s="154" t="s">
        <v>214</v>
      </c>
      <c r="H142" s="184">
        <v>40159</v>
      </c>
      <c r="I142" s="160">
        <v>115505</v>
      </c>
      <c r="J142" s="154" t="s">
        <v>227</v>
      </c>
      <c r="K142" s="180" t="s">
        <v>331</v>
      </c>
      <c r="L142" s="154" t="s">
        <v>323</v>
      </c>
      <c r="M142" s="160" t="s">
        <v>137</v>
      </c>
      <c r="N142" s="160" t="s">
        <v>202</v>
      </c>
      <c r="O142" s="160" t="s">
        <v>138</v>
      </c>
      <c r="P142" s="221" t="s">
        <v>201</v>
      </c>
      <c r="Q142" s="221"/>
      <c r="R142" s="25" t="s">
        <v>332</v>
      </c>
    </row>
    <row r="143" spans="2:18" s="25" customFormat="1" ht="120" x14ac:dyDescent="0.25">
      <c r="B143" s="154" t="s">
        <v>225</v>
      </c>
      <c r="C143" s="154" t="s">
        <v>312</v>
      </c>
      <c r="D143" s="154" t="s">
        <v>228</v>
      </c>
      <c r="E143" s="154">
        <v>57434369</v>
      </c>
      <c r="F143" s="154" t="s">
        <v>226</v>
      </c>
      <c r="G143" s="154" t="s">
        <v>229</v>
      </c>
      <c r="H143" s="184">
        <v>35811</v>
      </c>
      <c r="I143" s="160" t="s">
        <v>325</v>
      </c>
      <c r="J143" s="154" t="s">
        <v>230</v>
      </c>
      <c r="K143" s="154" t="s">
        <v>231</v>
      </c>
      <c r="L143" s="154" t="s">
        <v>323</v>
      </c>
      <c r="M143" s="160" t="s">
        <v>137</v>
      </c>
      <c r="N143" s="160" t="s">
        <v>202</v>
      </c>
      <c r="O143" s="160" t="s">
        <v>138</v>
      </c>
      <c r="P143" s="221" t="s">
        <v>201</v>
      </c>
      <c r="Q143" s="221"/>
      <c r="R143" s="25" t="s">
        <v>333</v>
      </c>
    </row>
    <row r="144" spans="2:18" s="25" customFormat="1" ht="30" x14ac:dyDescent="0.25">
      <c r="B144" s="154" t="s">
        <v>225</v>
      </c>
      <c r="C144" s="154" t="s">
        <v>312</v>
      </c>
      <c r="D144" s="154" t="s">
        <v>232</v>
      </c>
      <c r="E144" s="154">
        <v>36720433</v>
      </c>
      <c r="F144" s="154" t="s">
        <v>226</v>
      </c>
      <c r="G144" s="154" t="s">
        <v>233</v>
      </c>
      <c r="H144" s="184">
        <v>37498</v>
      </c>
      <c r="I144" s="160" t="s">
        <v>325</v>
      </c>
      <c r="J144" s="154" t="s">
        <v>234</v>
      </c>
      <c r="K144" s="154" t="s">
        <v>235</v>
      </c>
      <c r="L144" s="154" t="s">
        <v>323</v>
      </c>
      <c r="M144" s="160" t="s">
        <v>137</v>
      </c>
      <c r="N144" s="160" t="s">
        <v>202</v>
      </c>
      <c r="O144" s="160" t="s">
        <v>138</v>
      </c>
      <c r="P144" s="221" t="s">
        <v>201</v>
      </c>
      <c r="Q144" s="221"/>
      <c r="R144" s="25" t="s">
        <v>332</v>
      </c>
    </row>
    <row r="145" spans="2:18" s="25" customFormat="1" ht="135" x14ac:dyDescent="0.25">
      <c r="B145" s="154" t="s">
        <v>236</v>
      </c>
      <c r="C145" s="154" t="s">
        <v>312</v>
      </c>
      <c r="D145" s="154" t="s">
        <v>237</v>
      </c>
      <c r="E145" s="154">
        <v>57435381</v>
      </c>
      <c r="F145" s="154" t="s">
        <v>226</v>
      </c>
      <c r="G145" s="154" t="s">
        <v>205</v>
      </c>
      <c r="H145" s="184">
        <v>37800</v>
      </c>
      <c r="I145" s="160" t="s">
        <v>325</v>
      </c>
      <c r="J145" s="154" t="s">
        <v>238</v>
      </c>
      <c r="K145" s="154" t="s">
        <v>377</v>
      </c>
      <c r="L145" s="154" t="s">
        <v>323</v>
      </c>
      <c r="M145" s="160" t="s">
        <v>137</v>
      </c>
      <c r="N145" s="160" t="s">
        <v>202</v>
      </c>
      <c r="O145" s="160" t="s">
        <v>138</v>
      </c>
      <c r="P145" s="221" t="s">
        <v>201</v>
      </c>
      <c r="Q145" s="221"/>
      <c r="R145" s="25" t="s">
        <v>333</v>
      </c>
    </row>
    <row r="146" spans="2:18" s="25" customFormat="1" ht="45" x14ac:dyDescent="0.25">
      <c r="B146" s="154" t="s">
        <v>236</v>
      </c>
      <c r="C146" s="154" t="s">
        <v>312</v>
      </c>
      <c r="D146" s="154" t="s">
        <v>239</v>
      </c>
      <c r="E146" s="154">
        <v>1082898691</v>
      </c>
      <c r="F146" s="154" t="s">
        <v>226</v>
      </c>
      <c r="G146" s="154" t="s">
        <v>214</v>
      </c>
      <c r="H146" s="184">
        <v>41033</v>
      </c>
      <c r="I146" s="160">
        <v>128554</v>
      </c>
      <c r="J146" s="154" t="s">
        <v>240</v>
      </c>
      <c r="K146" s="154" t="s">
        <v>378</v>
      </c>
      <c r="L146" s="154" t="s">
        <v>323</v>
      </c>
      <c r="M146" s="160" t="s">
        <v>137</v>
      </c>
      <c r="N146" s="160" t="s">
        <v>202</v>
      </c>
      <c r="O146" s="160" t="s">
        <v>138</v>
      </c>
      <c r="P146" s="221" t="s">
        <v>201</v>
      </c>
      <c r="Q146" s="221"/>
      <c r="R146" s="25" t="s">
        <v>333</v>
      </c>
    </row>
    <row r="147" spans="2:18" s="25" customFormat="1" ht="60" x14ac:dyDescent="0.25">
      <c r="B147" s="154" t="s">
        <v>236</v>
      </c>
      <c r="C147" s="154" t="s">
        <v>312</v>
      </c>
      <c r="D147" s="154" t="s">
        <v>241</v>
      </c>
      <c r="E147" s="154">
        <v>1082908984</v>
      </c>
      <c r="F147" s="154" t="s">
        <v>226</v>
      </c>
      <c r="G147" s="154" t="s">
        <v>233</v>
      </c>
      <c r="H147" s="184">
        <v>39275</v>
      </c>
      <c r="I147" s="160">
        <v>137500</v>
      </c>
      <c r="J147" s="154" t="s">
        <v>334</v>
      </c>
      <c r="K147" s="154" t="s">
        <v>335</v>
      </c>
      <c r="L147" s="154" t="s">
        <v>323</v>
      </c>
      <c r="M147" s="160" t="s">
        <v>137</v>
      </c>
      <c r="N147" s="160" t="s">
        <v>202</v>
      </c>
      <c r="O147" s="160" t="s">
        <v>138</v>
      </c>
      <c r="P147" s="221" t="s">
        <v>201</v>
      </c>
      <c r="Q147" s="221"/>
      <c r="R147" s="25" t="s">
        <v>332</v>
      </c>
    </row>
    <row r="148" spans="2:18" s="25" customFormat="1" ht="45" x14ac:dyDescent="0.25">
      <c r="B148" s="154" t="s">
        <v>369</v>
      </c>
      <c r="C148" s="154" t="s">
        <v>312</v>
      </c>
      <c r="D148" s="154" t="s">
        <v>370</v>
      </c>
      <c r="E148" s="160">
        <v>57432050</v>
      </c>
      <c r="F148" s="154" t="s">
        <v>204</v>
      </c>
      <c r="G148" s="154" t="s">
        <v>205</v>
      </c>
      <c r="H148" s="184">
        <v>38527</v>
      </c>
      <c r="I148" s="160" t="s">
        <v>325</v>
      </c>
      <c r="J148" s="154" t="s">
        <v>372</v>
      </c>
      <c r="K148" s="154" t="s">
        <v>371</v>
      </c>
      <c r="L148" s="154" t="s">
        <v>323</v>
      </c>
      <c r="M148" s="162" t="s">
        <v>202</v>
      </c>
      <c r="N148" s="160" t="s">
        <v>137</v>
      </c>
      <c r="O148" s="160" t="s">
        <v>138</v>
      </c>
      <c r="P148" s="221" t="s">
        <v>66</v>
      </c>
      <c r="Q148" s="221"/>
      <c r="R148" s="185" t="s">
        <v>373</v>
      </c>
    </row>
    <row r="149" spans="2:18" s="25" customFormat="1" ht="60" x14ac:dyDescent="0.25">
      <c r="B149" s="154" t="s">
        <v>236</v>
      </c>
      <c r="C149" s="154" t="s">
        <v>312</v>
      </c>
      <c r="D149" s="154" t="s">
        <v>242</v>
      </c>
      <c r="E149" s="154">
        <v>1082881692</v>
      </c>
      <c r="F149" s="154" t="s">
        <v>226</v>
      </c>
      <c r="G149" s="154" t="s">
        <v>233</v>
      </c>
      <c r="H149" s="184">
        <v>40515</v>
      </c>
      <c r="I149" s="160">
        <v>118190</v>
      </c>
      <c r="J149" s="154" t="s">
        <v>243</v>
      </c>
      <c r="K149" s="154" t="s">
        <v>379</v>
      </c>
      <c r="L149" s="154" t="s">
        <v>323</v>
      </c>
      <c r="M149" s="160" t="s">
        <v>137</v>
      </c>
      <c r="N149" s="160" t="s">
        <v>202</v>
      </c>
      <c r="O149" s="160" t="s">
        <v>138</v>
      </c>
      <c r="P149" s="221" t="s">
        <v>201</v>
      </c>
      <c r="Q149" s="221"/>
      <c r="R149" s="25" t="s">
        <v>333</v>
      </c>
    </row>
    <row r="150" spans="2:18" s="25" customFormat="1" ht="45" x14ac:dyDescent="0.25">
      <c r="B150" s="154" t="s">
        <v>225</v>
      </c>
      <c r="C150" s="154" t="s">
        <v>312</v>
      </c>
      <c r="D150" s="154" t="s">
        <v>244</v>
      </c>
      <c r="E150" s="154">
        <v>57301176</v>
      </c>
      <c r="F150" s="154" t="s">
        <v>210</v>
      </c>
      <c r="G150" s="154" t="s">
        <v>245</v>
      </c>
      <c r="H150" s="184">
        <v>32776</v>
      </c>
      <c r="I150" s="160" t="s">
        <v>325</v>
      </c>
      <c r="J150" s="154" t="s">
        <v>246</v>
      </c>
      <c r="K150" s="154" t="s">
        <v>336</v>
      </c>
      <c r="L150" s="154" t="s">
        <v>323</v>
      </c>
      <c r="M150" s="160" t="s">
        <v>137</v>
      </c>
      <c r="N150" s="160" t="s">
        <v>202</v>
      </c>
      <c r="O150" s="160" t="s">
        <v>138</v>
      </c>
      <c r="P150" s="221" t="s">
        <v>201</v>
      </c>
      <c r="Q150" s="221"/>
      <c r="R150" s="25" t="s">
        <v>332</v>
      </c>
    </row>
    <row r="151" spans="2:18" s="171" customFormat="1" x14ac:dyDescent="0.25">
      <c r="B151" s="186"/>
      <c r="C151" s="186"/>
      <c r="D151" s="186"/>
      <c r="E151" s="186"/>
      <c r="F151" s="186"/>
      <c r="G151" s="186"/>
      <c r="H151" s="187"/>
      <c r="I151" s="188"/>
      <c r="J151" s="186"/>
      <c r="K151" s="186"/>
      <c r="L151" s="186"/>
      <c r="M151" s="188"/>
      <c r="N151" s="188"/>
      <c r="O151" s="188"/>
      <c r="P151" s="226"/>
      <c r="Q151" s="227"/>
      <c r="R151" s="25"/>
    </row>
    <row r="152" spans="2:18" s="25" customFormat="1" ht="60" customHeight="1" x14ac:dyDescent="0.25">
      <c r="B152" s="66" t="s">
        <v>337</v>
      </c>
      <c r="C152" s="66" t="s">
        <v>313</v>
      </c>
      <c r="D152" s="154" t="s">
        <v>247</v>
      </c>
      <c r="E152" s="66">
        <v>26688774</v>
      </c>
      <c r="F152" s="66" t="s">
        <v>338</v>
      </c>
      <c r="G152" s="66" t="s">
        <v>248</v>
      </c>
      <c r="H152" s="161">
        <v>40159</v>
      </c>
      <c r="I152" s="154" t="s">
        <v>163</v>
      </c>
      <c r="J152" s="66" t="s">
        <v>249</v>
      </c>
      <c r="K152" s="180" t="s">
        <v>339</v>
      </c>
      <c r="L152" s="154" t="s">
        <v>323</v>
      </c>
      <c r="M152" s="178" t="s">
        <v>137</v>
      </c>
      <c r="N152" s="178" t="s">
        <v>137</v>
      </c>
      <c r="O152" s="178" t="s">
        <v>137</v>
      </c>
      <c r="P152" s="220" t="s">
        <v>66</v>
      </c>
      <c r="Q152" s="220"/>
      <c r="R152" s="25" t="s">
        <v>340</v>
      </c>
    </row>
    <row r="153" spans="2:18" s="25" customFormat="1" ht="45" x14ac:dyDescent="0.25">
      <c r="B153" s="66" t="s">
        <v>337</v>
      </c>
      <c r="C153" s="66" t="s">
        <v>313</v>
      </c>
      <c r="D153" s="154" t="s">
        <v>250</v>
      </c>
      <c r="E153" s="66">
        <v>39034343</v>
      </c>
      <c r="F153" s="66" t="s">
        <v>341</v>
      </c>
      <c r="G153" s="66" t="s">
        <v>345</v>
      </c>
      <c r="H153" s="161">
        <v>35881</v>
      </c>
      <c r="I153" s="154" t="s">
        <v>163</v>
      </c>
      <c r="J153" s="154" t="s">
        <v>342</v>
      </c>
      <c r="K153" s="154" t="s">
        <v>325</v>
      </c>
      <c r="L153" s="154" t="s">
        <v>323</v>
      </c>
      <c r="M153" s="178" t="s">
        <v>137</v>
      </c>
      <c r="N153" s="178" t="s">
        <v>138</v>
      </c>
      <c r="O153" s="178" t="s">
        <v>137</v>
      </c>
      <c r="P153" s="220" t="s">
        <v>201</v>
      </c>
      <c r="Q153" s="220"/>
      <c r="R153" s="25" t="s">
        <v>343</v>
      </c>
    </row>
    <row r="154" spans="2:18" s="25" customFormat="1" ht="45" customHeight="1" x14ac:dyDescent="0.25">
      <c r="B154" s="66" t="s">
        <v>337</v>
      </c>
      <c r="C154" s="66" t="s">
        <v>313</v>
      </c>
      <c r="D154" s="154" t="s">
        <v>251</v>
      </c>
      <c r="E154" s="66">
        <v>57424489</v>
      </c>
      <c r="F154" s="66" t="s">
        <v>252</v>
      </c>
      <c r="G154" s="66" t="s">
        <v>344</v>
      </c>
      <c r="H154" s="161">
        <v>41544</v>
      </c>
      <c r="I154" s="154" t="s">
        <v>163</v>
      </c>
      <c r="J154" s="154" t="s">
        <v>253</v>
      </c>
      <c r="K154" s="154" t="s">
        <v>254</v>
      </c>
      <c r="L154" s="154" t="s">
        <v>201</v>
      </c>
      <c r="M154" s="178" t="s">
        <v>137</v>
      </c>
      <c r="N154" s="178" t="s">
        <v>137</v>
      </c>
      <c r="O154" s="178" t="s">
        <v>137</v>
      </c>
      <c r="P154" s="220" t="s">
        <v>201</v>
      </c>
      <c r="Q154" s="220"/>
      <c r="R154" s="25" t="s">
        <v>346</v>
      </c>
    </row>
    <row r="155" spans="2:18" s="25" customFormat="1" ht="60" x14ac:dyDescent="0.25">
      <c r="B155" s="66" t="s">
        <v>337</v>
      </c>
      <c r="C155" s="66" t="s">
        <v>313</v>
      </c>
      <c r="D155" s="154" t="s">
        <v>255</v>
      </c>
      <c r="E155" s="66">
        <v>57443688</v>
      </c>
      <c r="F155" s="66" t="s">
        <v>210</v>
      </c>
      <c r="G155" s="66" t="s">
        <v>245</v>
      </c>
      <c r="H155" s="161" t="s">
        <v>256</v>
      </c>
      <c r="I155" s="154" t="s">
        <v>257</v>
      </c>
      <c r="J155" s="154" t="s">
        <v>258</v>
      </c>
      <c r="K155" s="154" t="s">
        <v>259</v>
      </c>
      <c r="L155" s="154" t="s">
        <v>323</v>
      </c>
      <c r="M155" s="178" t="s">
        <v>137</v>
      </c>
      <c r="N155" s="178" t="s">
        <v>137</v>
      </c>
      <c r="O155" s="178" t="s">
        <v>137</v>
      </c>
      <c r="P155" s="220" t="s">
        <v>66</v>
      </c>
      <c r="Q155" s="220"/>
    </row>
    <row r="156" spans="2:18" s="25" customFormat="1" ht="90" x14ac:dyDescent="0.25">
      <c r="B156" s="66" t="s">
        <v>260</v>
      </c>
      <c r="C156" s="66" t="s">
        <v>314</v>
      </c>
      <c r="D156" s="154" t="s">
        <v>261</v>
      </c>
      <c r="E156" s="66">
        <v>15171278</v>
      </c>
      <c r="F156" s="66" t="s">
        <v>204</v>
      </c>
      <c r="G156" s="66" t="s">
        <v>205</v>
      </c>
      <c r="H156" s="161">
        <v>38696</v>
      </c>
      <c r="I156" s="154">
        <v>102321</v>
      </c>
      <c r="J156" s="154" t="s">
        <v>262</v>
      </c>
      <c r="K156" s="154" t="s">
        <v>380</v>
      </c>
      <c r="L156" s="154" t="s">
        <v>323</v>
      </c>
      <c r="M156" s="178" t="s">
        <v>137</v>
      </c>
      <c r="N156" s="178" t="s">
        <v>137</v>
      </c>
      <c r="O156" s="178" t="s">
        <v>138</v>
      </c>
      <c r="P156" s="220" t="s">
        <v>201</v>
      </c>
      <c r="Q156" s="220"/>
      <c r="R156" s="25" t="s">
        <v>333</v>
      </c>
    </row>
    <row r="157" spans="2:18" s="25" customFormat="1" ht="45" x14ac:dyDescent="0.25">
      <c r="B157" s="66" t="s">
        <v>260</v>
      </c>
      <c r="C157" s="66" t="s">
        <v>314</v>
      </c>
      <c r="D157" s="154" t="s">
        <v>263</v>
      </c>
      <c r="E157" s="66">
        <v>52267681</v>
      </c>
      <c r="F157" s="178" t="s">
        <v>264</v>
      </c>
      <c r="G157" s="66" t="s">
        <v>233</v>
      </c>
      <c r="H157" s="161">
        <v>37862</v>
      </c>
      <c r="I157" s="160">
        <v>101211</v>
      </c>
      <c r="J157" s="66" t="s">
        <v>265</v>
      </c>
      <c r="K157" s="154" t="s">
        <v>381</v>
      </c>
      <c r="L157" s="154" t="s">
        <v>323</v>
      </c>
      <c r="M157" s="178" t="s">
        <v>137</v>
      </c>
      <c r="N157" s="178" t="s">
        <v>137</v>
      </c>
      <c r="O157" s="178" t="s">
        <v>138</v>
      </c>
      <c r="P157" s="220" t="s">
        <v>201</v>
      </c>
      <c r="Q157" s="220"/>
      <c r="R157" s="25" t="s">
        <v>333</v>
      </c>
    </row>
    <row r="158" spans="2:18" s="25" customFormat="1" ht="60" x14ac:dyDescent="0.25">
      <c r="B158" s="154" t="s">
        <v>260</v>
      </c>
      <c r="C158" s="154" t="s">
        <v>314</v>
      </c>
      <c r="D158" s="154" t="s">
        <v>374</v>
      </c>
      <c r="E158" s="160">
        <v>36718961</v>
      </c>
      <c r="F158" s="154" t="s">
        <v>353</v>
      </c>
      <c r="G158" s="154" t="s">
        <v>233</v>
      </c>
      <c r="H158" s="184">
        <v>38193</v>
      </c>
      <c r="I158" s="160" t="s">
        <v>325</v>
      </c>
      <c r="J158" s="154" t="s">
        <v>375</v>
      </c>
      <c r="K158" s="154" t="s">
        <v>382</v>
      </c>
      <c r="L158" s="154" t="s">
        <v>323</v>
      </c>
      <c r="M158" s="162" t="s">
        <v>202</v>
      </c>
      <c r="N158" s="160" t="s">
        <v>137</v>
      </c>
      <c r="O158" s="160" t="s">
        <v>137</v>
      </c>
      <c r="P158" s="221" t="s">
        <v>66</v>
      </c>
      <c r="Q158" s="221"/>
      <c r="R158" s="25" t="s">
        <v>376</v>
      </c>
    </row>
    <row r="159" spans="2:18" s="25" customFormat="1" ht="105" x14ac:dyDescent="0.25">
      <c r="B159" s="66" t="s">
        <v>260</v>
      </c>
      <c r="C159" s="66" t="s">
        <v>314</v>
      </c>
      <c r="D159" s="154" t="s">
        <v>266</v>
      </c>
      <c r="E159" s="66">
        <v>36722858</v>
      </c>
      <c r="F159" s="178" t="s">
        <v>264</v>
      </c>
      <c r="G159" s="66" t="s">
        <v>233</v>
      </c>
      <c r="H159" s="161">
        <v>38193</v>
      </c>
      <c r="I159" s="160"/>
      <c r="J159" s="66" t="s">
        <v>267</v>
      </c>
      <c r="K159" s="154" t="s">
        <v>383</v>
      </c>
      <c r="L159" s="154" t="s">
        <v>67</v>
      </c>
      <c r="M159" s="178" t="s">
        <v>137</v>
      </c>
      <c r="N159" s="178" t="s">
        <v>137</v>
      </c>
      <c r="O159" s="178" t="s">
        <v>138</v>
      </c>
      <c r="P159" s="220" t="s">
        <v>201</v>
      </c>
      <c r="Q159" s="220"/>
      <c r="R159" s="25" t="s">
        <v>347</v>
      </c>
    </row>
    <row r="160" spans="2:18" s="25" customFormat="1" ht="30" x14ac:dyDescent="0.25">
      <c r="B160" s="66" t="s">
        <v>260</v>
      </c>
      <c r="C160" s="66" t="s">
        <v>314</v>
      </c>
      <c r="D160" s="154" t="s">
        <v>268</v>
      </c>
      <c r="E160" s="66">
        <v>56058175</v>
      </c>
      <c r="F160" s="178" t="s">
        <v>264</v>
      </c>
      <c r="G160" s="66" t="s">
        <v>233</v>
      </c>
      <c r="H160" s="161">
        <v>37862</v>
      </c>
      <c r="I160" s="160">
        <v>119332</v>
      </c>
      <c r="J160" s="154" t="s">
        <v>348</v>
      </c>
      <c r="K160" s="154" t="s">
        <v>349</v>
      </c>
      <c r="L160" s="154" t="s">
        <v>201</v>
      </c>
      <c r="M160" s="66" t="s">
        <v>137</v>
      </c>
      <c r="N160" s="178" t="s">
        <v>138</v>
      </c>
      <c r="O160" s="178" t="s">
        <v>138</v>
      </c>
      <c r="P160" s="220" t="s">
        <v>201</v>
      </c>
      <c r="Q160" s="220"/>
      <c r="R160" s="25" t="s">
        <v>320</v>
      </c>
    </row>
    <row r="161" spans="1:26" ht="15.75" thickBot="1" x14ac:dyDescent="0.3"/>
    <row r="162" spans="1:26" ht="27" thickBot="1" x14ac:dyDescent="0.3">
      <c r="B162" s="246" t="s">
        <v>42</v>
      </c>
      <c r="C162" s="247"/>
      <c r="D162" s="247"/>
      <c r="E162" s="247"/>
      <c r="F162" s="247"/>
      <c r="G162" s="247"/>
      <c r="H162" s="247"/>
      <c r="I162" s="247"/>
      <c r="J162" s="247"/>
      <c r="K162" s="247"/>
      <c r="L162" s="247"/>
      <c r="M162" s="247"/>
      <c r="N162" s="248"/>
    </row>
    <row r="165" spans="1:26" ht="46.15" customHeight="1" x14ac:dyDescent="0.25">
      <c r="B165" s="60" t="s">
        <v>32</v>
      </c>
      <c r="C165" s="60" t="s">
        <v>43</v>
      </c>
      <c r="D165" s="241" t="s">
        <v>2</v>
      </c>
      <c r="E165" s="243"/>
    </row>
    <row r="166" spans="1:26" ht="46.9" customHeight="1" x14ac:dyDescent="0.25">
      <c r="B166" s="61" t="s">
        <v>126</v>
      </c>
      <c r="C166" s="153" t="s">
        <v>137</v>
      </c>
      <c r="D166" s="252"/>
      <c r="E166" s="252"/>
    </row>
    <row r="169" spans="1:26" ht="26.25" x14ac:dyDescent="0.25">
      <c r="B169" s="244" t="s">
        <v>60</v>
      </c>
      <c r="C169" s="245"/>
      <c r="D169" s="245"/>
      <c r="E169" s="245"/>
      <c r="F169" s="245"/>
      <c r="G169" s="245"/>
      <c r="H169" s="245"/>
      <c r="I169" s="245"/>
      <c r="J169" s="245"/>
      <c r="K169" s="245"/>
      <c r="L169" s="245"/>
      <c r="M169" s="245"/>
      <c r="N169" s="245"/>
      <c r="O169" s="245"/>
      <c r="P169" s="245"/>
    </row>
    <row r="171" spans="1:26" ht="15.75" thickBot="1" x14ac:dyDescent="0.3"/>
    <row r="172" spans="1:26" ht="27" thickBot="1" x14ac:dyDescent="0.3">
      <c r="B172" s="246" t="s">
        <v>50</v>
      </c>
      <c r="C172" s="247"/>
      <c r="D172" s="247"/>
      <c r="E172" s="247"/>
      <c r="F172" s="247"/>
      <c r="G172" s="247"/>
      <c r="H172" s="247"/>
      <c r="I172" s="247"/>
      <c r="J172" s="247"/>
      <c r="K172" s="247"/>
      <c r="L172" s="247"/>
      <c r="M172" s="247"/>
      <c r="N172" s="248"/>
    </row>
    <row r="174" spans="1:26" ht="15.75" thickBot="1" x14ac:dyDescent="0.3">
      <c r="M174" s="57"/>
      <c r="N174" s="57"/>
    </row>
    <row r="175" spans="1:26" s="95" customFormat="1" ht="109.5" customHeight="1" x14ac:dyDescent="0.25">
      <c r="B175" s="105" t="s">
        <v>146</v>
      </c>
      <c r="C175" s="105" t="s">
        <v>147</v>
      </c>
      <c r="D175" s="105" t="s">
        <v>148</v>
      </c>
      <c r="E175" s="105" t="s">
        <v>41</v>
      </c>
      <c r="F175" s="105" t="s">
        <v>21</v>
      </c>
      <c r="G175" s="105" t="s">
        <v>103</v>
      </c>
      <c r="H175" s="105" t="s">
        <v>16</v>
      </c>
      <c r="I175" s="105" t="s">
        <v>9</v>
      </c>
      <c r="J175" s="105" t="s">
        <v>30</v>
      </c>
      <c r="K175" s="105" t="s">
        <v>57</v>
      </c>
      <c r="L175" s="105" t="s">
        <v>19</v>
      </c>
      <c r="M175" s="91" t="s">
        <v>25</v>
      </c>
      <c r="N175" s="105" t="s">
        <v>149</v>
      </c>
      <c r="O175" s="105" t="s">
        <v>34</v>
      </c>
      <c r="P175" s="106" t="s">
        <v>10</v>
      </c>
      <c r="Q175" s="106" t="s">
        <v>18</v>
      </c>
    </row>
    <row r="176" spans="1:26" s="101" customFormat="1" ht="30" x14ac:dyDescent="0.25">
      <c r="A176" s="41">
        <v>1</v>
      </c>
      <c r="B176" s="102" t="s">
        <v>160</v>
      </c>
      <c r="C176" s="103" t="s">
        <v>160</v>
      </c>
      <c r="D176" s="102" t="s">
        <v>161</v>
      </c>
      <c r="E176" s="189" t="s">
        <v>194</v>
      </c>
      <c r="F176" s="103" t="s">
        <v>138</v>
      </c>
      <c r="G176" s="190" t="s">
        <v>163</v>
      </c>
      <c r="H176" s="191">
        <v>41456</v>
      </c>
      <c r="I176" s="192">
        <v>41578</v>
      </c>
      <c r="J176" s="192" t="s">
        <v>138</v>
      </c>
      <c r="K176" s="189">
        <v>0</v>
      </c>
      <c r="L176" s="189">
        <v>3</v>
      </c>
      <c r="M176" s="193">
        <v>125</v>
      </c>
      <c r="N176" s="194">
        <v>0</v>
      </c>
      <c r="O176" s="195" t="s">
        <v>195</v>
      </c>
      <c r="P176" s="195">
        <v>1</v>
      </c>
      <c r="Q176" s="144" t="s">
        <v>201</v>
      </c>
      <c r="R176" s="181" t="s">
        <v>196</v>
      </c>
      <c r="S176" s="100"/>
      <c r="T176" s="100"/>
      <c r="U176" s="100"/>
      <c r="V176" s="100"/>
      <c r="W176" s="100"/>
      <c r="X176" s="100"/>
      <c r="Y176" s="100"/>
      <c r="Z176" s="100"/>
    </row>
    <row r="177" spans="1:26" s="101" customFormat="1" ht="30" x14ac:dyDescent="0.25">
      <c r="A177" s="41">
        <f>+A176+1</f>
        <v>2</v>
      </c>
      <c r="B177" s="102" t="s">
        <v>160</v>
      </c>
      <c r="C177" s="103" t="s">
        <v>160</v>
      </c>
      <c r="D177" s="102" t="s">
        <v>161</v>
      </c>
      <c r="E177" s="189" t="s">
        <v>197</v>
      </c>
      <c r="F177" s="103" t="s">
        <v>138</v>
      </c>
      <c r="G177" s="190" t="s">
        <v>163</v>
      </c>
      <c r="H177" s="191">
        <v>41579</v>
      </c>
      <c r="I177" s="192">
        <v>41698</v>
      </c>
      <c r="J177" s="192" t="s">
        <v>138</v>
      </c>
      <c r="K177" s="189">
        <v>0</v>
      </c>
      <c r="L177" s="189">
        <v>3</v>
      </c>
      <c r="M177" s="189">
        <v>125</v>
      </c>
      <c r="N177" s="194">
        <v>0</v>
      </c>
      <c r="O177" s="195" t="s">
        <v>195</v>
      </c>
      <c r="P177" s="195">
        <v>1</v>
      </c>
      <c r="Q177" s="144" t="s">
        <v>201</v>
      </c>
      <c r="R177" s="181" t="s">
        <v>196</v>
      </c>
      <c r="S177" s="100"/>
      <c r="T177" s="100"/>
      <c r="U177" s="100"/>
      <c r="V177" s="100"/>
      <c r="W177" s="100"/>
      <c r="X177" s="100"/>
      <c r="Y177" s="100"/>
      <c r="Z177" s="100"/>
    </row>
    <row r="178" spans="1:26" s="101" customFormat="1" ht="30" x14ac:dyDescent="0.25">
      <c r="A178" s="41">
        <f t="shared" ref="A178:A179" si="0">+A177+1</f>
        <v>3</v>
      </c>
      <c r="B178" s="102" t="s">
        <v>160</v>
      </c>
      <c r="C178" s="103" t="s">
        <v>160</v>
      </c>
      <c r="D178" s="102" t="s">
        <v>161</v>
      </c>
      <c r="E178" s="189" t="s">
        <v>198</v>
      </c>
      <c r="F178" s="103" t="s">
        <v>138</v>
      </c>
      <c r="G178" s="190" t="s">
        <v>163</v>
      </c>
      <c r="H178" s="191">
        <v>41702</v>
      </c>
      <c r="I178" s="192">
        <v>41851</v>
      </c>
      <c r="J178" s="192" t="s">
        <v>138</v>
      </c>
      <c r="K178" s="189">
        <v>0</v>
      </c>
      <c r="L178" s="189">
        <v>4</v>
      </c>
      <c r="M178" s="189">
        <v>125</v>
      </c>
      <c r="N178" s="194">
        <v>0</v>
      </c>
      <c r="O178" s="195" t="s">
        <v>195</v>
      </c>
      <c r="P178" s="195">
        <v>1</v>
      </c>
      <c r="Q178" s="144" t="s">
        <v>201</v>
      </c>
      <c r="R178" s="181" t="s">
        <v>196</v>
      </c>
      <c r="S178" s="100"/>
      <c r="T178" s="100"/>
      <c r="U178" s="100"/>
      <c r="V178" s="100"/>
      <c r="W178" s="100"/>
      <c r="X178" s="100"/>
      <c r="Y178" s="100"/>
      <c r="Z178" s="100"/>
    </row>
    <row r="179" spans="1:26" s="101" customFormat="1" ht="30" x14ac:dyDescent="0.25">
      <c r="A179" s="41">
        <f t="shared" si="0"/>
        <v>4</v>
      </c>
      <c r="B179" s="102" t="s">
        <v>160</v>
      </c>
      <c r="C179" s="103" t="s">
        <v>160</v>
      </c>
      <c r="D179" s="102" t="s">
        <v>161</v>
      </c>
      <c r="E179" s="189" t="s">
        <v>199</v>
      </c>
      <c r="F179" s="103" t="s">
        <v>138</v>
      </c>
      <c r="G179" s="190" t="s">
        <v>163</v>
      </c>
      <c r="H179" s="191">
        <v>41487</v>
      </c>
      <c r="I179" s="192">
        <v>41943</v>
      </c>
      <c r="J179" s="192" t="s">
        <v>138</v>
      </c>
      <c r="K179" s="189">
        <v>0</v>
      </c>
      <c r="L179" s="189">
        <v>14</v>
      </c>
      <c r="M179" s="189">
        <v>125</v>
      </c>
      <c r="N179" s="194">
        <v>0</v>
      </c>
      <c r="O179" s="195" t="s">
        <v>195</v>
      </c>
      <c r="P179" s="195">
        <v>2</v>
      </c>
      <c r="Q179" s="144" t="s">
        <v>201</v>
      </c>
      <c r="R179" s="181" t="s">
        <v>196</v>
      </c>
      <c r="S179" s="100"/>
      <c r="T179" s="100"/>
      <c r="U179" s="100"/>
      <c r="V179" s="100"/>
      <c r="W179" s="100"/>
      <c r="X179" s="100"/>
      <c r="Y179" s="100"/>
      <c r="Z179" s="100"/>
    </row>
    <row r="180" spans="1:26" s="101" customFormat="1" x14ac:dyDescent="0.25">
      <c r="A180" s="41"/>
      <c r="B180" s="44" t="s">
        <v>15</v>
      </c>
      <c r="C180" s="103"/>
      <c r="D180" s="102"/>
      <c r="E180" s="97"/>
      <c r="F180" s="98"/>
      <c r="G180" s="98"/>
      <c r="H180" s="98"/>
      <c r="I180" s="99"/>
      <c r="J180" s="99"/>
      <c r="K180" s="104">
        <f>SUM(K176:K179)</f>
        <v>0</v>
      </c>
      <c r="L180" s="104">
        <f>SUM(L176:L179)</f>
        <v>24</v>
      </c>
      <c r="M180" s="159">
        <f>SUM(M176:M179)</f>
        <v>500</v>
      </c>
      <c r="N180" s="104">
        <f>SUM(N176:N179)</f>
        <v>0</v>
      </c>
      <c r="O180" s="23"/>
      <c r="P180" s="23"/>
      <c r="Q180" s="145"/>
    </row>
    <row r="181" spans="1:26" x14ac:dyDescent="0.25">
      <c r="B181" s="25"/>
      <c r="C181" s="25"/>
      <c r="D181" s="25"/>
      <c r="E181" s="26"/>
      <c r="F181" s="25"/>
      <c r="G181" s="25"/>
      <c r="H181" s="25"/>
      <c r="I181" s="25"/>
      <c r="J181" s="25"/>
      <c r="K181" s="25"/>
      <c r="L181" s="25"/>
      <c r="M181" s="25"/>
      <c r="N181" s="25"/>
      <c r="O181" s="25"/>
      <c r="P181" s="25"/>
    </row>
    <row r="182" spans="1:26" ht="18.75" x14ac:dyDescent="0.25">
      <c r="B182" s="52" t="s">
        <v>31</v>
      </c>
      <c r="C182" s="65">
        <f>+K180</f>
        <v>0</v>
      </c>
      <c r="H182" s="27"/>
      <c r="I182" s="27"/>
      <c r="J182" s="27"/>
      <c r="K182" s="27"/>
      <c r="L182" s="27"/>
      <c r="M182" s="27"/>
      <c r="N182" s="25"/>
      <c r="O182" s="25"/>
      <c r="P182" s="25"/>
    </row>
    <row r="184" spans="1:26" ht="15.75" thickBot="1" x14ac:dyDescent="0.3"/>
    <row r="185" spans="1:26" ht="37.15" customHeight="1" thickBot="1" x14ac:dyDescent="0.3">
      <c r="B185" s="68" t="s">
        <v>45</v>
      </c>
      <c r="C185" s="69" t="s">
        <v>46</v>
      </c>
      <c r="D185" s="68" t="s">
        <v>47</v>
      </c>
      <c r="E185" s="69" t="s">
        <v>51</v>
      </c>
    </row>
    <row r="186" spans="1:26" ht="41.45" customHeight="1" x14ac:dyDescent="0.25">
      <c r="B186" s="59" t="s">
        <v>127</v>
      </c>
      <c r="C186" s="62">
        <v>20</v>
      </c>
      <c r="D186" s="62">
        <v>0</v>
      </c>
      <c r="E186" s="249">
        <f>+D186+D187+D188</f>
        <v>0</v>
      </c>
    </row>
    <row r="187" spans="1:26" x14ac:dyDescent="0.25">
      <c r="B187" s="59" t="s">
        <v>128</v>
      </c>
      <c r="C187" s="51">
        <v>30</v>
      </c>
      <c r="D187" s="63">
        <v>0</v>
      </c>
      <c r="E187" s="250"/>
    </row>
    <row r="188" spans="1:26" ht="15.75" thickBot="1" x14ac:dyDescent="0.3">
      <c r="B188" s="59" t="s">
        <v>129</v>
      </c>
      <c r="C188" s="64">
        <v>40</v>
      </c>
      <c r="D188" s="64">
        <v>0</v>
      </c>
      <c r="E188" s="251"/>
    </row>
    <row r="190" spans="1:26" ht="15.75" thickBot="1" x14ac:dyDescent="0.3"/>
    <row r="191" spans="1:26" ht="27" thickBot="1" x14ac:dyDescent="0.3">
      <c r="B191" s="246" t="s">
        <v>48</v>
      </c>
      <c r="C191" s="247"/>
      <c r="D191" s="247"/>
      <c r="E191" s="247"/>
      <c r="F191" s="247"/>
      <c r="G191" s="247"/>
      <c r="H191" s="247"/>
      <c r="I191" s="247"/>
      <c r="J191" s="247"/>
      <c r="K191" s="247"/>
      <c r="L191" s="247"/>
      <c r="M191" s="247"/>
      <c r="N191" s="248"/>
    </row>
    <row r="193" spans="1:18" x14ac:dyDescent="0.25">
      <c r="B193" s="222" t="s">
        <v>0</v>
      </c>
      <c r="C193" s="222" t="s">
        <v>37</v>
      </c>
      <c r="D193" s="222" t="s">
        <v>38</v>
      </c>
      <c r="E193" s="222" t="s">
        <v>116</v>
      </c>
      <c r="F193" s="222" t="s">
        <v>118</v>
      </c>
      <c r="G193" s="222" t="s">
        <v>119</v>
      </c>
      <c r="H193" s="222" t="s">
        <v>120</v>
      </c>
      <c r="I193" s="222" t="s">
        <v>117</v>
      </c>
      <c r="J193" s="241" t="s">
        <v>121</v>
      </c>
      <c r="K193" s="242"/>
      <c r="L193" s="243"/>
      <c r="M193" s="222" t="s">
        <v>125</v>
      </c>
      <c r="N193" s="222" t="s">
        <v>39</v>
      </c>
      <c r="O193" s="222" t="s">
        <v>40</v>
      </c>
      <c r="P193" s="228" t="s">
        <v>2</v>
      </c>
      <c r="Q193" s="229"/>
    </row>
    <row r="194" spans="1:18" s="25" customFormat="1" ht="45" x14ac:dyDescent="0.25">
      <c r="B194" s="223"/>
      <c r="C194" s="223"/>
      <c r="D194" s="223"/>
      <c r="E194" s="223"/>
      <c r="F194" s="223"/>
      <c r="G194" s="223"/>
      <c r="H194" s="223"/>
      <c r="I194" s="223"/>
      <c r="J194" s="111" t="s">
        <v>122</v>
      </c>
      <c r="K194" s="107" t="s">
        <v>123</v>
      </c>
      <c r="L194" s="111" t="s">
        <v>124</v>
      </c>
      <c r="M194" s="223"/>
      <c r="N194" s="223"/>
      <c r="O194" s="223"/>
      <c r="P194" s="230"/>
      <c r="Q194" s="231"/>
    </row>
    <row r="195" spans="1:18" s="164" customFormat="1" ht="105" x14ac:dyDescent="0.25">
      <c r="B195" s="66" t="s">
        <v>350</v>
      </c>
      <c r="C195" s="66" t="s">
        <v>315</v>
      </c>
      <c r="D195" s="66" t="s">
        <v>269</v>
      </c>
      <c r="E195" s="178">
        <v>26825478</v>
      </c>
      <c r="F195" s="66" t="s">
        <v>270</v>
      </c>
      <c r="G195" s="66" t="s">
        <v>245</v>
      </c>
      <c r="H195" s="161">
        <v>29790</v>
      </c>
      <c r="I195" s="160" t="s">
        <v>325</v>
      </c>
      <c r="J195" s="154" t="s">
        <v>161</v>
      </c>
      <c r="K195" s="154" t="s">
        <v>384</v>
      </c>
      <c r="L195" s="160" t="s">
        <v>323</v>
      </c>
      <c r="M195" s="178" t="s">
        <v>137</v>
      </c>
      <c r="N195" s="178" t="s">
        <v>137</v>
      </c>
      <c r="O195" s="178" t="s">
        <v>137</v>
      </c>
      <c r="P195" s="220" t="s">
        <v>66</v>
      </c>
      <c r="Q195" s="220"/>
      <c r="R195" s="25" t="s">
        <v>352</v>
      </c>
    </row>
    <row r="196" spans="1:18" s="164" customFormat="1" ht="46.5" customHeight="1" x14ac:dyDescent="0.25">
      <c r="B196" s="66" t="s">
        <v>350</v>
      </c>
      <c r="C196" s="66" t="s">
        <v>315</v>
      </c>
      <c r="D196" s="66" t="s">
        <v>272</v>
      </c>
      <c r="E196" s="178">
        <v>12552804</v>
      </c>
      <c r="F196" s="66" t="s">
        <v>353</v>
      </c>
      <c r="G196" s="66" t="s">
        <v>273</v>
      </c>
      <c r="H196" s="161">
        <v>32381</v>
      </c>
      <c r="I196" s="160" t="s">
        <v>325</v>
      </c>
      <c r="J196" s="154" t="s">
        <v>274</v>
      </c>
      <c r="K196" s="154" t="s">
        <v>275</v>
      </c>
      <c r="L196" s="160" t="s">
        <v>323</v>
      </c>
      <c r="M196" s="178" t="s">
        <v>137</v>
      </c>
      <c r="N196" s="178" t="s">
        <v>137</v>
      </c>
      <c r="O196" s="178" t="s">
        <v>137</v>
      </c>
      <c r="P196" s="220" t="s">
        <v>66</v>
      </c>
      <c r="Q196" s="220"/>
      <c r="R196" s="25" t="s">
        <v>352</v>
      </c>
    </row>
    <row r="197" spans="1:18" ht="59.25" customHeight="1" x14ac:dyDescent="0.25">
      <c r="B197" s="66" t="s">
        <v>351</v>
      </c>
      <c r="C197" s="66" t="s">
        <v>316</v>
      </c>
      <c r="D197" s="66" t="s">
        <v>276</v>
      </c>
      <c r="E197" s="178">
        <v>57415434</v>
      </c>
      <c r="F197" s="66" t="s">
        <v>354</v>
      </c>
      <c r="G197" s="66" t="s">
        <v>345</v>
      </c>
      <c r="H197" s="161">
        <v>35531</v>
      </c>
      <c r="I197" s="160" t="s">
        <v>163</v>
      </c>
      <c r="J197" s="154" t="s">
        <v>355</v>
      </c>
      <c r="K197" s="154" t="s">
        <v>277</v>
      </c>
      <c r="L197" s="160" t="s">
        <v>323</v>
      </c>
      <c r="M197" s="178" t="s">
        <v>137</v>
      </c>
      <c r="N197" s="178" t="s">
        <v>137</v>
      </c>
      <c r="O197" s="178" t="s">
        <v>137</v>
      </c>
      <c r="P197" s="220" t="s">
        <v>66</v>
      </c>
      <c r="Q197" s="220"/>
      <c r="R197" s="25" t="s">
        <v>352</v>
      </c>
    </row>
    <row r="198" spans="1:18" ht="72" customHeight="1" x14ac:dyDescent="0.25">
      <c r="A198" s="6">
        <v>0</v>
      </c>
      <c r="B198" s="66" t="s">
        <v>351</v>
      </c>
      <c r="C198" s="66" t="s">
        <v>316</v>
      </c>
      <c r="D198" s="66" t="s">
        <v>278</v>
      </c>
      <c r="E198" s="178">
        <v>12547413</v>
      </c>
      <c r="F198" s="178" t="s">
        <v>353</v>
      </c>
      <c r="G198" s="66" t="s">
        <v>279</v>
      </c>
      <c r="H198" s="161">
        <v>33179</v>
      </c>
      <c r="I198" s="160" t="s">
        <v>325</v>
      </c>
      <c r="J198" s="66" t="s">
        <v>356</v>
      </c>
      <c r="K198" s="154" t="s">
        <v>280</v>
      </c>
      <c r="L198" s="160" t="s">
        <v>201</v>
      </c>
      <c r="M198" s="178" t="s">
        <v>271</v>
      </c>
      <c r="N198" s="178" t="s">
        <v>137</v>
      </c>
      <c r="O198" s="178" t="s">
        <v>137</v>
      </c>
      <c r="P198" s="220" t="s">
        <v>201</v>
      </c>
      <c r="Q198" s="220"/>
      <c r="R198" s="25" t="s">
        <v>357</v>
      </c>
    </row>
    <row r="199" spans="1:18" ht="156" customHeight="1" x14ac:dyDescent="0.25">
      <c r="B199" s="66" t="s">
        <v>358</v>
      </c>
      <c r="C199" s="66" t="s">
        <v>315</v>
      </c>
      <c r="D199" s="66" t="s">
        <v>281</v>
      </c>
      <c r="E199" s="178">
        <v>26853236</v>
      </c>
      <c r="F199" s="66" t="s">
        <v>282</v>
      </c>
      <c r="G199" s="178" t="s">
        <v>283</v>
      </c>
      <c r="H199" s="161">
        <v>32535</v>
      </c>
      <c r="I199" s="160" t="s">
        <v>163</v>
      </c>
      <c r="J199" s="66" t="s">
        <v>161</v>
      </c>
      <c r="K199" s="154" t="s">
        <v>385</v>
      </c>
      <c r="L199" s="160" t="s">
        <v>323</v>
      </c>
      <c r="M199" s="178" t="s">
        <v>137</v>
      </c>
      <c r="N199" s="178" t="s">
        <v>137</v>
      </c>
      <c r="O199" s="178" t="s">
        <v>137</v>
      </c>
      <c r="P199" s="220" t="s">
        <v>66</v>
      </c>
      <c r="Q199" s="220"/>
      <c r="R199" s="25" t="s">
        <v>352</v>
      </c>
    </row>
    <row r="200" spans="1:18" s="164" customFormat="1" ht="45" customHeight="1" x14ac:dyDescent="0.25">
      <c r="B200" s="66" t="s">
        <v>358</v>
      </c>
      <c r="C200" s="66" t="s">
        <v>315</v>
      </c>
      <c r="D200" s="66" t="s">
        <v>284</v>
      </c>
      <c r="E200" s="178">
        <v>36535394</v>
      </c>
      <c r="F200" s="66" t="s">
        <v>359</v>
      </c>
      <c r="G200" s="66" t="s">
        <v>285</v>
      </c>
      <c r="H200" s="161">
        <v>33871</v>
      </c>
      <c r="I200" s="160" t="s">
        <v>163</v>
      </c>
      <c r="J200" s="154" t="s">
        <v>161</v>
      </c>
      <c r="K200" s="154" t="s">
        <v>286</v>
      </c>
      <c r="L200" s="160" t="s">
        <v>323</v>
      </c>
      <c r="M200" s="178" t="s">
        <v>271</v>
      </c>
      <c r="N200" s="178" t="s">
        <v>137</v>
      </c>
      <c r="O200" s="178" t="s">
        <v>137</v>
      </c>
      <c r="P200" s="220" t="s">
        <v>201</v>
      </c>
      <c r="Q200" s="220"/>
      <c r="R200" s="25" t="s">
        <v>357</v>
      </c>
    </row>
    <row r="201" spans="1:18" ht="60" x14ac:dyDescent="0.25">
      <c r="B201" s="66" t="s">
        <v>360</v>
      </c>
      <c r="C201" s="66" t="s">
        <v>316</v>
      </c>
      <c r="D201" s="66" t="s">
        <v>287</v>
      </c>
      <c r="E201" s="178">
        <v>36550859</v>
      </c>
      <c r="F201" s="66" t="s">
        <v>288</v>
      </c>
      <c r="G201" s="178" t="s">
        <v>283</v>
      </c>
      <c r="H201" s="161">
        <v>31624</v>
      </c>
      <c r="I201" s="160" t="s">
        <v>163</v>
      </c>
      <c r="J201" s="154" t="s">
        <v>289</v>
      </c>
      <c r="K201" s="154" t="s">
        <v>290</v>
      </c>
      <c r="L201" s="160" t="s">
        <v>323</v>
      </c>
      <c r="M201" s="178" t="s">
        <v>137</v>
      </c>
      <c r="N201" s="178" t="s">
        <v>137</v>
      </c>
      <c r="O201" s="178" t="s">
        <v>137</v>
      </c>
      <c r="P201" s="220" t="s">
        <v>66</v>
      </c>
      <c r="Q201" s="220"/>
      <c r="R201" s="25" t="s">
        <v>352</v>
      </c>
    </row>
    <row r="202" spans="1:18" ht="45" x14ac:dyDescent="0.25">
      <c r="B202" s="66" t="s">
        <v>360</v>
      </c>
      <c r="C202" s="66" t="s">
        <v>316</v>
      </c>
      <c r="D202" s="66" t="s">
        <v>291</v>
      </c>
      <c r="E202" s="178">
        <v>36542747</v>
      </c>
      <c r="F202" s="66" t="s">
        <v>292</v>
      </c>
      <c r="G202" s="66" t="s">
        <v>361</v>
      </c>
      <c r="H202" s="161">
        <v>31030</v>
      </c>
      <c r="I202" s="160" t="s">
        <v>163</v>
      </c>
      <c r="J202" s="66" t="s">
        <v>293</v>
      </c>
      <c r="K202" s="154" t="s">
        <v>294</v>
      </c>
      <c r="L202" s="160" t="s">
        <v>201</v>
      </c>
      <c r="M202" s="178" t="s">
        <v>137</v>
      </c>
      <c r="N202" s="178" t="s">
        <v>137</v>
      </c>
      <c r="O202" s="178" t="s">
        <v>137</v>
      </c>
      <c r="P202" s="220" t="s">
        <v>66</v>
      </c>
      <c r="Q202" s="220"/>
      <c r="R202" s="25" t="s">
        <v>362</v>
      </c>
    </row>
    <row r="205" spans="1:18" ht="15.75" thickBot="1" x14ac:dyDescent="0.3">
      <c r="B205" s="109" t="s">
        <v>363</v>
      </c>
    </row>
    <row r="206" spans="1:18" ht="54" customHeight="1" x14ac:dyDescent="0.25">
      <c r="B206" s="67" t="s">
        <v>32</v>
      </c>
      <c r="C206" s="67" t="s">
        <v>45</v>
      </c>
      <c r="D206" s="50" t="s">
        <v>46</v>
      </c>
      <c r="E206" s="67" t="s">
        <v>47</v>
      </c>
      <c r="F206" s="69" t="s">
        <v>52</v>
      </c>
      <c r="G206" s="86"/>
    </row>
    <row r="207" spans="1:18" ht="120.75" customHeight="1" x14ac:dyDescent="0.2">
      <c r="B207" s="258" t="s">
        <v>49</v>
      </c>
      <c r="C207" s="3" t="s">
        <v>130</v>
      </c>
      <c r="D207" s="63">
        <v>25</v>
      </c>
      <c r="E207" s="63">
        <v>0</v>
      </c>
      <c r="F207" s="259">
        <f>+E207+E208+E209</f>
        <v>0</v>
      </c>
      <c r="G207" s="87"/>
    </row>
    <row r="208" spans="1:18" ht="76.150000000000006" customHeight="1" x14ac:dyDescent="0.2">
      <c r="B208" s="258"/>
      <c r="C208" s="3" t="s">
        <v>131</v>
      </c>
      <c r="D208" s="66">
        <v>25</v>
      </c>
      <c r="E208" s="63">
        <v>0</v>
      </c>
      <c r="F208" s="260"/>
      <c r="G208" s="87"/>
    </row>
    <row r="209" spans="2:7" ht="69" customHeight="1" x14ac:dyDescent="0.2">
      <c r="B209" s="258"/>
      <c r="C209" s="3" t="s">
        <v>132</v>
      </c>
      <c r="D209" s="63">
        <v>10</v>
      </c>
      <c r="E209" s="63">
        <v>0</v>
      </c>
      <c r="F209" s="261"/>
      <c r="G209" s="87"/>
    </row>
    <row r="210" spans="2:7" x14ac:dyDescent="0.25">
      <c r="C210"/>
    </row>
    <row r="211" spans="2:7" x14ac:dyDescent="0.25">
      <c r="B211" s="58" t="s">
        <v>53</v>
      </c>
    </row>
    <row r="213" spans="2:7" x14ac:dyDescent="0.25">
      <c r="B213" s="70" t="s">
        <v>32</v>
      </c>
      <c r="C213" s="70" t="s">
        <v>54</v>
      </c>
      <c r="D213" s="67" t="s">
        <v>47</v>
      </c>
      <c r="E213" s="67" t="s">
        <v>15</v>
      </c>
    </row>
    <row r="214" spans="2:7" ht="28.5" x14ac:dyDescent="0.25">
      <c r="B214" s="2" t="s">
        <v>55</v>
      </c>
      <c r="C214" s="4">
        <v>40</v>
      </c>
      <c r="D214" s="63">
        <f>+E186</f>
        <v>0</v>
      </c>
      <c r="E214" s="253">
        <f>+D214+D215</f>
        <v>0</v>
      </c>
    </row>
    <row r="215" spans="2:7" ht="42.75" x14ac:dyDescent="0.25">
      <c r="B215" s="2" t="s">
        <v>56</v>
      </c>
      <c r="C215" s="4">
        <v>60</v>
      </c>
      <c r="D215" s="63">
        <v>0</v>
      </c>
      <c r="E215" s="254"/>
    </row>
    <row r="218" spans="2:7" ht="15.75" thickBot="1" x14ac:dyDescent="0.3">
      <c r="B218" s="109" t="s">
        <v>364</v>
      </c>
    </row>
    <row r="219" spans="2:7" ht="30" x14ac:dyDescent="0.25">
      <c r="B219" s="111" t="s">
        <v>32</v>
      </c>
      <c r="C219" s="111" t="s">
        <v>45</v>
      </c>
      <c r="D219" s="107" t="s">
        <v>46</v>
      </c>
      <c r="E219" s="111" t="s">
        <v>47</v>
      </c>
      <c r="F219" s="69" t="s">
        <v>52</v>
      </c>
    </row>
    <row r="220" spans="2:7" ht="108" x14ac:dyDescent="0.2">
      <c r="B220" s="258" t="s">
        <v>49</v>
      </c>
      <c r="C220" s="3" t="s">
        <v>130</v>
      </c>
      <c r="D220" s="178">
        <v>25</v>
      </c>
      <c r="E220" s="178">
        <v>0</v>
      </c>
      <c r="F220" s="259">
        <f>+E220+E221+E222</f>
        <v>0</v>
      </c>
    </row>
    <row r="221" spans="2:7" ht="96" x14ac:dyDescent="0.2">
      <c r="B221" s="258"/>
      <c r="C221" s="3" t="s">
        <v>131</v>
      </c>
      <c r="D221" s="66">
        <v>25</v>
      </c>
      <c r="E221" s="178">
        <v>0</v>
      </c>
      <c r="F221" s="260"/>
    </row>
    <row r="222" spans="2:7" ht="60" x14ac:dyDescent="0.2">
      <c r="B222" s="258"/>
      <c r="C222" s="3" t="s">
        <v>132</v>
      </c>
      <c r="D222" s="178">
        <v>10</v>
      </c>
      <c r="E222" s="178">
        <v>0</v>
      </c>
      <c r="F222" s="261"/>
    </row>
    <row r="223" spans="2:7" x14ac:dyDescent="0.25">
      <c r="C223" s="92"/>
    </row>
    <row r="224" spans="2:7" x14ac:dyDescent="0.25">
      <c r="B224" s="109" t="s">
        <v>53</v>
      </c>
    </row>
    <row r="226" spans="2:5" x14ac:dyDescent="0.25">
      <c r="B226" s="112" t="s">
        <v>32</v>
      </c>
      <c r="C226" s="112" t="s">
        <v>54</v>
      </c>
      <c r="D226" s="111" t="s">
        <v>47</v>
      </c>
      <c r="E226" s="111" t="s">
        <v>15</v>
      </c>
    </row>
    <row r="227" spans="2:5" ht="28.5" x14ac:dyDescent="0.25">
      <c r="B227" s="93" t="s">
        <v>55</v>
      </c>
      <c r="C227" s="94">
        <v>40</v>
      </c>
      <c r="D227" s="178">
        <v>0</v>
      </c>
      <c r="E227" s="253">
        <f>+D227+D228</f>
        <v>0</v>
      </c>
    </row>
    <row r="228" spans="2:5" ht="42.75" x14ac:dyDescent="0.25">
      <c r="B228" s="93" t="s">
        <v>56</v>
      </c>
      <c r="C228" s="94">
        <v>60</v>
      </c>
      <c r="D228" s="178">
        <f>+F220</f>
        <v>0</v>
      </c>
      <c r="E228" s="254"/>
    </row>
  </sheetData>
  <sheetProtection algorithmName="SHA-512" hashValue="zzCkpmy09sTl1lJnP7DWBKV9JFvnxAo/i7lLgJr+4p8IEqeTh/3syCf0Wq8DI/C1jumwDTWXPVqtulGASvxz3A==" saltValue="VOYQfEBZiFXpaQ+wV5Fd0Q==" spinCount="100000" sheet="1" objects="1" scenarios="1" selectLockedCells="1" selectUnlockedCells="1"/>
  <mergeCells count="143">
    <mergeCell ref="B220:B222"/>
    <mergeCell ref="F220:F222"/>
    <mergeCell ref="E227:E228"/>
    <mergeCell ref="P136:Q136"/>
    <mergeCell ref="P148:Q148"/>
    <mergeCell ref="O120:P120"/>
    <mergeCell ref="O121:P121"/>
    <mergeCell ref="O122:P122"/>
    <mergeCell ref="O123:P123"/>
    <mergeCell ref="O124:P124"/>
    <mergeCell ref="O125:P125"/>
    <mergeCell ref="O126:P126"/>
    <mergeCell ref="B207:B209"/>
    <mergeCell ref="F207:F209"/>
    <mergeCell ref="E214:E215"/>
    <mergeCell ref="P143:Q143"/>
    <mergeCell ref="P144:Q144"/>
    <mergeCell ref="P145:Q145"/>
    <mergeCell ref="P146:Q146"/>
    <mergeCell ref="P137:Q137"/>
    <mergeCell ref="P138:Q138"/>
    <mergeCell ref="P139:Q139"/>
    <mergeCell ref="P140:Q140"/>
    <mergeCell ref="P141:Q141"/>
    <mergeCell ref="O111:P111"/>
    <mergeCell ref="O112:P112"/>
    <mergeCell ref="O113:P113"/>
    <mergeCell ref="O114:P114"/>
    <mergeCell ref="O115:P115"/>
    <mergeCell ref="O116:P116"/>
    <mergeCell ref="O117:P117"/>
    <mergeCell ref="O118:P118"/>
    <mergeCell ref="O119:P119"/>
    <mergeCell ref="B4:P4"/>
    <mergeCell ref="B22:C22"/>
    <mergeCell ref="C6:N6"/>
    <mergeCell ref="C7:N7"/>
    <mergeCell ref="O106:P106"/>
    <mergeCell ref="O107:P107"/>
    <mergeCell ref="O108:P108"/>
    <mergeCell ref="O109:P109"/>
    <mergeCell ref="O110:P110"/>
    <mergeCell ref="O77:P77"/>
    <mergeCell ref="O86:P86"/>
    <mergeCell ref="O87:P87"/>
    <mergeCell ref="O88:P88"/>
    <mergeCell ref="O89:P89"/>
    <mergeCell ref="O90:P90"/>
    <mergeCell ref="O101:P101"/>
    <mergeCell ref="O102:P102"/>
    <mergeCell ref="O103:P103"/>
    <mergeCell ref="O104:P104"/>
    <mergeCell ref="O96:P96"/>
    <mergeCell ref="O97:P97"/>
    <mergeCell ref="O98:P98"/>
    <mergeCell ref="O99:P99"/>
    <mergeCell ref="O100:P100"/>
    <mergeCell ref="I193:I194"/>
    <mergeCell ref="B66:B67"/>
    <mergeCell ref="C66:C67"/>
    <mergeCell ref="D66:E66"/>
    <mergeCell ref="C70:N70"/>
    <mergeCell ref="J193:L193"/>
    <mergeCell ref="J134:L134"/>
    <mergeCell ref="B2:P2"/>
    <mergeCell ref="B169:P169"/>
    <mergeCell ref="B191:N191"/>
    <mergeCell ref="E186:E188"/>
    <mergeCell ref="B162:N162"/>
    <mergeCell ref="D165:E165"/>
    <mergeCell ref="D166:E166"/>
    <mergeCell ref="B172:N172"/>
    <mergeCell ref="B132:N132"/>
    <mergeCell ref="E39:E40"/>
    <mergeCell ref="O76:P76"/>
    <mergeCell ref="B73:N73"/>
    <mergeCell ref="B134:B135"/>
    <mergeCell ref="N134:N135"/>
    <mergeCell ref="I134:I135"/>
    <mergeCell ref="M134:M135"/>
    <mergeCell ref="H134:H135"/>
    <mergeCell ref="B193:B194"/>
    <mergeCell ref="C193:C194"/>
    <mergeCell ref="D193:D194"/>
    <mergeCell ref="E193:E194"/>
    <mergeCell ref="F193:F194"/>
    <mergeCell ref="D134:D135"/>
    <mergeCell ref="C134:C135"/>
    <mergeCell ref="G193:G194"/>
    <mergeCell ref="H193:H194"/>
    <mergeCell ref="G134:G135"/>
    <mergeCell ref="F134:F135"/>
    <mergeCell ref="E134:E135"/>
    <mergeCell ref="O79:P79"/>
    <mergeCell ref="O80:P80"/>
    <mergeCell ref="O81:P81"/>
    <mergeCell ref="O82:P82"/>
    <mergeCell ref="O83:P83"/>
    <mergeCell ref="O84:P84"/>
    <mergeCell ref="O85:P85"/>
    <mergeCell ref="C8:N8"/>
    <mergeCell ref="C9:N9"/>
    <mergeCell ref="C10:E10"/>
    <mergeCell ref="C56:N56"/>
    <mergeCell ref="B14:C21"/>
    <mergeCell ref="D52:E52"/>
    <mergeCell ref="B52:B53"/>
    <mergeCell ref="C52:C53"/>
    <mergeCell ref="O78:P78"/>
    <mergeCell ref="P158:Q158"/>
    <mergeCell ref="M193:M194"/>
    <mergeCell ref="N193:N194"/>
    <mergeCell ref="O91:P91"/>
    <mergeCell ref="O92:P92"/>
    <mergeCell ref="O93:P93"/>
    <mergeCell ref="O94:P94"/>
    <mergeCell ref="O95:P95"/>
    <mergeCell ref="O105:P105"/>
    <mergeCell ref="P142:Q142"/>
    <mergeCell ref="P153:Q153"/>
    <mergeCell ref="P154:Q154"/>
    <mergeCell ref="P155:Q155"/>
    <mergeCell ref="P156:Q156"/>
    <mergeCell ref="P157:Q157"/>
    <mergeCell ref="P147:Q147"/>
    <mergeCell ref="P149:Q149"/>
    <mergeCell ref="P150:Q150"/>
    <mergeCell ref="P152:Q152"/>
    <mergeCell ref="P151:Q151"/>
    <mergeCell ref="O134:O135"/>
    <mergeCell ref="P134:Q135"/>
    <mergeCell ref="O193:O194"/>
    <mergeCell ref="P193:Q194"/>
    <mergeCell ref="P202:Q202"/>
    <mergeCell ref="P197:Q197"/>
    <mergeCell ref="P198:Q198"/>
    <mergeCell ref="P199:Q199"/>
    <mergeCell ref="P200:Q200"/>
    <mergeCell ref="P201:Q201"/>
    <mergeCell ref="P159:Q159"/>
    <mergeCell ref="P160:Q160"/>
    <mergeCell ref="P195:Q195"/>
    <mergeCell ref="P196:Q196"/>
  </mergeCells>
  <dataValidations count="2">
    <dataValidation type="decimal" allowBlank="1" showInputMessage="1" showErrorMessage="1" sqref="WVH983130 WLL983130 C65626 IV65626 SR65626 ACN65626 AMJ65626 AWF65626 BGB65626 BPX65626 BZT65626 CJP65626 CTL65626 DDH65626 DND65626 DWZ65626 EGV65626 EQR65626 FAN65626 FKJ65626 FUF65626 GEB65626 GNX65626 GXT65626 HHP65626 HRL65626 IBH65626 ILD65626 IUZ65626 JEV65626 JOR65626 JYN65626 KIJ65626 KSF65626 LCB65626 LLX65626 LVT65626 MFP65626 MPL65626 MZH65626 NJD65626 NSZ65626 OCV65626 OMR65626 OWN65626 PGJ65626 PQF65626 QAB65626 QJX65626 QTT65626 RDP65626 RNL65626 RXH65626 SHD65626 SQZ65626 TAV65626 TKR65626 TUN65626 UEJ65626 UOF65626 UYB65626 VHX65626 VRT65626 WBP65626 WLL65626 WVH65626 C131162 IV131162 SR131162 ACN131162 AMJ131162 AWF131162 BGB131162 BPX131162 BZT131162 CJP131162 CTL131162 DDH131162 DND131162 DWZ131162 EGV131162 EQR131162 FAN131162 FKJ131162 FUF131162 GEB131162 GNX131162 GXT131162 HHP131162 HRL131162 IBH131162 ILD131162 IUZ131162 JEV131162 JOR131162 JYN131162 KIJ131162 KSF131162 LCB131162 LLX131162 LVT131162 MFP131162 MPL131162 MZH131162 NJD131162 NSZ131162 OCV131162 OMR131162 OWN131162 PGJ131162 PQF131162 QAB131162 QJX131162 QTT131162 RDP131162 RNL131162 RXH131162 SHD131162 SQZ131162 TAV131162 TKR131162 TUN131162 UEJ131162 UOF131162 UYB131162 VHX131162 VRT131162 WBP131162 WLL131162 WVH131162 C196698 IV196698 SR196698 ACN196698 AMJ196698 AWF196698 BGB196698 BPX196698 BZT196698 CJP196698 CTL196698 DDH196698 DND196698 DWZ196698 EGV196698 EQR196698 FAN196698 FKJ196698 FUF196698 GEB196698 GNX196698 GXT196698 HHP196698 HRL196698 IBH196698 ILD196698 IUZ196698 JEV196698 JOR196698 JYN196698 KIJ196698 KSF196698 LCB196698 LLX196698 LVT196698 MFP196698 MPL196698 MZH196698 NJD196698 NSZ196698 OCV196698 OMR196698 OWN196698 PGJ196698 PQF196698 QAB196698 QJX196698 QTT196698 RDP196698 RNL196698 RXH196698 SHD196698 SQZ196698 TAV196698 TKR196698 TUN196698 UEJ196698 UOF196698 UYB196698 VHX196698 VRT196698 WBP196698 WLL196698 WVH196698 C262234 IV262234 SR262234 ACN262234 AMJ262234 AWF262234 BGB262234 BPX262234 BZT262234 CJP262234 CTL262234 DDH262234 DND262234 DWZ262234 EGV262234 EQR262234 FAN262234 FKJ262234 FUF262234 GEB262234 GNX262234 GXT262234 HHP262234 HRL262234 IBH262234 ILD262234 IUZ262234 JEV262234 JOR262234 JYN262234 KIJ262234 KSF262234 LCB262234 LLX262234 LVT262234 MFP262234 MPL262234 MZH262234 NJD262234 NSZ262234 OCV262234 OMR262234 OWN262234 PGJ262234 PQF262234 QAB262234 QJX262234 QTT262234 RDP262234 RNL262234 RXH262234 SHD262234 SQZ262234 TAV262234 TKR262234 TUN262234 UEJ262234 UOF262234 UYB262234 VHX262234 VRT262234 WBP262234 WLL262234 WVH262234 C327770 IV327770 SR327770 ACN327770 AMJ327770 AWF327770 BGB327770 BPX327770 BZT327770 CJP327770 CTL327770 DDH327770 DND327770 DWZ327770 EGV327770 EQR327770 FAN327770 FKJ327770 FUF327770 GEB327770 GNX327770 GXT327770 HHP327770 HRL327770 IBH327770 ILD327770 IUZ327770 JEV327770 JOR327770 JYN327770 KIJ327770 KSF327770 LCB327770 LLX327770 LVT327770 MFP327770 MPL327770 MZH327770 NJD327770 NSZ327770 OCV327770 OMR327770 OWN327770 PGJ327770 PQF327770 QAB327770 QJX327770 QTT327770 RDP327770 RNL327770 RXH327770 SHD327770 SQZ327770 TAV327770 TKR327770 TUN327770 UEJ327770 UOF327770 UYB327770 VHX327770 VRT327770 WBP327770 WLL327770 WVH327770 C393306 IV393306 SR393306 ACN393306 AMJ393306 AWF393306 BGB393306 BPX393306 BZT393306 CJP393306 CTL393306 DDH393306 DND393306 DWZ393306 EGV393306 EQR393306 FAN393306 FKJ393306 FUF393306 GEB393306 GNX393306 GXT393306 HHP393306 HRL393306 IBH393306 ILD393306 IUZ393306 JEV393306 JOR393306 JYN393306 KIJ393306 KSF393306 LCB393306 LLX393306 LVT393306 MFP393306 MPL393306 MZH393306 NJD393306 NSZ393306 OCV393306 OMR393306 OWN393306 PGJ393306 PQF393306 QAB393306 QJX393306 QTT393306 RDP393306 RNL393306 RXH393306 SHD393306 SQZ393306 TAV393306 TKR393306 TUN393306 UEJ393306 UOF393306 UYB393306 VHX393306 VRT393306 WBP393306 WLL393306 WVH393306 C458842 IV458842 SR458842 ACN458842 AMJ458842 AWF458842 BGB458842 BPX458842 BZT458842 CJP458842 CTL458842 DDH458842 DND458842 DWZ458842 EGV458842 EQR458842 FAN458842 FKJ458842 FUF458842 GEB458842 GNX458842 GXT458842 HHP458842 HRL458842 IBH458842 ILD458842 IUZ458842 JEV458842 JOR458842 JYN458842 KIJ458842 KSF458842 LCB458842 LLX458842 LVT458842 MFP458842 MPL458842 MZH458842 NJD458842 NSZ458842 OCV458842 OMR458842 OWN458842 PGJ458842 PQF458842 QAB458842 QJX458842 QTT458842 RDP458842 RNL458842 RXH458842 SHD458842 SQZ458842 TAV458842 TKR458842 TUN458842 UEJ458842 UOF458842 UYB458842 VHX458842 VRT458842 WBP458842 WLL458842 WVH458842 C524378 IV524378 SR524378 ACN524378 AMJ524378 AWF524378 BGB524378 BPX524378 BZT524378 CJP524378 CTL524378 DDH524378 DND524378 DWZ524378 EGV524378 EQR524378 FAN524378 FKJ524378 FUF524378 GEB524378 GNX524378 GXT524378 HHP524378 HRL524378 IBH524378 ILD524378 IUZ524378 JEV524378 JOR524378 JYN524378 KIJ524378 KSF524378 LCB524378 LLX524378 LVT524378 MFP524378 MPL524378 MZH524378 NJD524378 NSZ524378 OCV524378 OMR524378 OWN524378 PGJ524378 PQF524378 QAB524378 QJX524378 QTT524378 RDP524378 RNL524378 RXH524378 SHD524378 SQZ524378 TAV524378 TKR524378 TUN524378 UEJ524378 UOF524378 UYB524378 VHX524378 VRT524378 WBP524378 WLL524378 WVH524378 C589914 IV589914 SR589914 ACN589914 AMJ589914 AWF589914 BGB589914 BPX589914 BZT589914 CJP589914 CTL589914 DDH589914 DND589914 DWZ589914 EGV589914 EQR589914 FAN589914 FKJ589914 FUF589914 GEB589914 GNX589914 GXT589914 HHP589914 HRL589914 IBH589914 ILD589914 IUZ589914 JEV589914 JOR589914 JYN589914 KIJ589914 KSF589914 LCB589914 LLX589914 LVT589914 MFP589914 MPL589914 MZH589914 NJD589914 NSZ589914 OCV589914 OMR589914 OWN589914 PGJ589914 PQF589914 QAB589914 QJX589914 QTT589914 RDP589914 RNL589914 RXH589914 SHD589914 SQZ589914 TAV589914 TKR589914 TUN589914 UEJ589914 UOF589914 UYB589914 VHX589914 VRT589914 WBP589914 WLL589914 WVH589914 C655450 IV655450 SR655450 ACN655450 AMJ655450 AWF655450 BGB655450 BPX655450 BZT655450 CJP655450 CTL655450 DDH655450 DND655450 DWZ655450 EGV655450 EQR655450 FAN655450 FKJ655450 FUF655450 GEB655450 GNX655450 GXT655450 HHP655450 HRL655450 IBH655450 ILD655450 IUZ655450 JEV655450 JOR655450 JYN655450 KIJ655450 KSF655450 LCB655450 LLX655450 LVT655450 MFP655450 MPL655450 MZH655450 NJD655450 NSZ655450 OCV655450 OMR655450 OWN655450 PGJ655450 PQF655450 QAB655450 QJX655450 QTT655450 RDP655450 RNL655450 RXH655450 SHD655450 SQZ655450 TAV655450 TKR655450 TUN655450 UEJ655450 UOF655450 UYB655450 VHX655450 VRT655450 WBP655450 WLL655450 WVH655450 C720986 IV720986 SR720986 ACN720986 AMJ720986 AWF720986 BGB720986 BPX720986 BZT720986 CJP720986 CTL720986 DDH720986 DND720986 DWZ720986 EGV720986 EQR720986 FAN720986 FKJ720986 FUF720986 GEB720986 GNX720986 GXT720986 HHP720986 HRL720986 IBH720986 ILD720986 IUZ720986 JEV720986 JOR720986 JYN720986 KIJ720986 KSF720986 LCB720986 LLX720986 LVT720986 MFP720986 MPL720986 MZH720986 NJD720986 NSZ720986 OCV720986 OMR720986 OWN720986 PGJ720986 PQF720986 QAB720986 QJX720986 QTT720986 RDP720986 RNL720986 RXH720986 SHD720986 SQZ720986 TAV720986 TKR720986 TUN720986 UEJ720986 UOF720986 UYB720986 VHX720986 VRT720986 WBP720986 WLL720986 WVH720986 C786522 IV786522 SR786522 ACN786522 AMJ786522 AWF786522 BGB786522 BPX786522 BZT786522 CJP786522 CTL786522 DDH786522 DND786522 DWZ786522 EGV786522 EQR786522 FAN786522 FKJ786522 FUF786522 GEB786522 GNX786522 GXT786522 HHP786522 HRL786522 IBH786522 ILD786522 IUZ786522 JEV786522 JOR786522 JYN786522 KIJ786522 KSF786522 LCB786522 LLX786522 LVT786522 MFP786522 MPL786522 MZH786522 NJD786522 NSZ786522 OCV786522 OMR786522 OWN786522 PGJ786522 PQF786522 QAB786522 QJX786522 QTT786522 RDP786522 RNL786522 RXH786522 SHD786522 SQZ786522 TAV786522 TKR786522 TUN786522 UEJ786522 UOF786522 UYB786522 VHX786522 VRT786522 WBP786522 WLL786522 WVH786522 C852058 IV852058 SR852058 ACN852058 AMJ852058 AWF852058 BGB852058 BPX852058 BZT852058 CJP852058 CTL852058 DDH852058 DND852058 DWZ852058 EGV852058 EQR852058 FAN852058 FKJ852058 FUF852058 GEB852058 GNX852058 GXT852058 HHP852058 HRL852058 IBH852058 ILD852058 IUZ852058 JEV852058 JOR852058 JYN852058 KIJ852058 KSF852058 LCB852058 LLX852058 LVT852058 MFP852058 MPL852058 MZH852058 NJD852058 NSZ852058 OCV852058 OMR852058 OWN852058 PGJ852058 PQF852058 QAB852058 QJX852058 QTT852058 RDP852058 RNL852058 RXH852058 SHD852058 SQZ852058 TAV852058 TKR852058 TUN852058 UEJ852058 UOF852058 UYB852058 VHX852058 VRT852058 WBP852058 WLL852058 WVH852058 C917594 IV917594 SR917594 ACN917594 AMJ917594 AWF917594 BGB917594 BPX917594 BZT917594 CJP917594 CTL917594 DDH917594 DND917594 DWZ917594 EGV917594 EQR917594 FAN917594 FKJ917594 FUF917594 GEB917594 GNX917594 GXT917594 HHP917594 HRL917594 IBH917594 ILD917594 IUZ917594 JEV917594 JOR917594 JYN917594 KIJ917594 KSF917594 LCB917594 LLX917594 LVT917594 MFP917594 MPL917594 MZH917594 NJD917594 NSZ917594 OCV917594 OMR917594 OWN917594 PGJ917594 PQF917594 QAB917594 QJX917594 QTT917594 RDP917594 RNL917594 RXH917594 SHD917594 SQZ917594 TAV917594 TKR917594 TUN917594 UEJ917594 UOF917594 UYB917594 VHX917594 VRT917594 WBP917594 WLL917594 WVH917594 C983130 IV983130 SR983130 ACN983130 AMJ983130 AWF983130 BGB983130 BPX983130 BZT983130 CJP983130 CTL983130 DDH983130 DND983130 DWZ983130 EGV983130 EQR983130 FAN983130 FKJ983130 FUF983130 GEB983130 GNX983130 GXT983130 HHP983130 HRL983130 IBH983130 ILD983130 IUZ983130 JEV983130 JOR983130 JYN983130 KIJ983130 KSF983130 LCB983130 LLX983130 LVT983130 MFP983130 MPL983130 MZH983130 NJD983130 NSZ983130 OCV983130 OMR983130 OWN983130 PGJ983130 PQF983130 QAB983130 QJX983130 QTT983130 RDP983130 RNL983130 RXH983130 SHD983130 SQZ983130 TAV983130 TKR983130 TUN983130 UEJ983130 UOF983130 UYB983130 VHX983130 VRT983130 WBP983130 WVH24:WVH42 WLL24:WLL42 WBP24:WBP42 VRT24:VRT42 VHX24:VHX42 UYB24:UYB42 UOF24:UOF42 UEJ24:UEJ42 TUN24:TUN42 TKR24:TKR42 TAV24:TAV42 SQZ24:SQZ42 SHD24:SHD42 RXH24:RXH42 RNL24:RNL42 RDP24:RDP42 QTT24:QTT42 QJX24:QJX42 QAB24:QAB42 PQF24:PQF42 PGJ24:PGJ42 OWN24:OWN42 OMR24:OMR42 OCV24:OCV42 NSZ24:NSZ42 NJD24:NJD42 MZH24:MZH42 MPL24:MPL42 MFP24:MFP42 LVT24:LVT42 LLX24:LLX42 LCB24:LCB42 KSF24:KSF42 KIJ24:KIJ42 JYN24:JYN42 JOR24:JOR42 JEV24:JEV42 IUZ24:IUZ42 ILD24:ILD42 IBH24:IBH42 HRL24:HRL42 HHP24:HHP42 GXT24:GXT42 GNX24:GNX42 GEB24:GEB42 FUF24:FUF42 FKJ24:FKJ42 FAN24:FAN42 EQR24:EQR42 EGV24:EGV42 DWZ24:DWZ42 DND24:DND42 DDH24:DDH42 CTL24:CTL42 CJP24:CJP42 BZT24:BZT42 BPX24:BPX42 BGB24:BGB42 AWF24:AWF42 AMJ24:AMJ42 ACN24:ACN42 SR24:SR42 IV24:IV42">
      <formula1>0</formula1>
      <formula2>1</formula2>
    </dataValidation>
    <dataValidation type="list" allowBlank="1" showInputMessage="1" showErrorMessage="1" sqref="WVE983130 A65626 IS65626 SO65626 ACK65626 AMG65626 AWC65626 BFY65626 BPU65626 BZQ65626 CJM65626 CTI65626 DDE65626 DNA65626 DWW65626 EGS65626 EQO65626 FAK65626 FKG65626 FUC65626 GDY65626 GNU65626 GXQ65626 HHM65626 HRI65626 IBE65626 ILA65626 IUW65626 JES65626 JOO65626 JYK65626 KIG65626 KSC65626 LBY65626 LLU65626 LVQ65626 MFM65626 MPI65626 MZE65626 NJA65626 NSW65626 OCS65626 OMO65626 OWK65626 PGG65626 PQC65626 PZY65626 QJU65626 QTQ65626 RDM65626 RNI65626 RXE65626 SHA65626 SQW65626 TAS65626 TKO65626 TUK65626 UEG65626 UOC65626 UXY65626 VHU65626 VRQ65626 WBM65626 WLI65626 WVE65626 A131162 IS131162 SO131162 ACK131162 AMG131162 AWC131162 BFY131162 BPU131162 BZQ131162 CJM131162 CTI131162 DDE131162 DNA131162 DWW131162 EGS131162 EQO131162 FAK131162 FKG131162 FUC131162 GDY131162 GNU131162 GXQ131162 HHM131162 HRI131162 IBE131162 ILA131162 IUW131162 JES131162 JOO131162 JYK131162 KIG131162 KSC131162 LBY131162 LLU131162 LVQ131162 MFM131162 MPI131162 MZE131162 NJA131162 NSW131162 OCS131162 OMO131162 OWK131162 PGG131162 PQC131162 PZY131162 QJU131162 QTQ131162 RDM131162 RNI131162 RXE131162 SHA131162 SQW131162 TAS131162 TKO131162 TUK131162 UEG131162 UOC131162 UXY131162 VHU131162 VRQ131162 WBM131162 WLI131162 WVE131162 A196698 IS196698 SO196698 ACK196698 AMG196698 AWC196698 BFY196698 BPU196698 BZQ196698 CJM196698 CTI196698 DDE196698 DNA196698 DWW196698 EGS196698 EQO196698 FAK196698 FKG196698 FUC196698 GDY196698 GNU196698 GXQ196698 HHM196698 HRI196698 IBE196698 ILA196698 IUW196698 JES196698 JOO196698 JYK196698 KIG196698 KSC196698 LBY196698 LLU196698 LVQ196698 MFM196698 MPI196698 MZE196698 NJA196698 NSW196698 OCS196698 OMO196698 OWK196698 PGG196698 PQC196698 PZY196698 QJU196698 QTQ196698 RDM196698 RNI196698 RXE196698 SHA196698 SQW196698 TAS196698 TKO196698 TUK196698 UEG196698 UOC196698 UXY196698 VHU196698 VRQ196698 WBM196698 WLI196698 WVE196698 A262234 IS262234 SO262234 ACK262234 AMG262234 AWC262234 BFY262234 BPU262234 BZQ262234 CJM262234 CTI262234 DDE262234 DNA262234 DWW262234 EGS262234 EQO262234 FAK262234 FKG262234 FUC262234 GDY262234 GNU262234 GXQ262234 HHM262234 HRI262234 IBE262234 ILA262234 IUW262234 JES262234 JOO262234 JYK262234 KIG262234 KSC262234 LBY262234 LLU262234 LVQ262234 MFM262234 MPI262234 MZE262234 NJA262234 NSW262234 OCS262234 OMO262234 OWK262234 PGG262234 PQC262234 PZY262234 QJU262234 QTQ262234 RDM262234 RNI262234 RXE262234 SHA262234 SQW262234 TAS262234 TKO262234 TUK262234 UEG262234 UOC262234 UXY262234 VHU262234 VRQ262234 WBM262234 WLI262234 WVE262234 A327770 IS327770 SO327770 ACK327770 AMG327770 AWC327770 BFY327770 BPU327770 BZQ327770 CJM327770 CTI327770 DDE327770 DNA327770 DWW327770 EGS327770 EQO327770 FAK327770 FKG327770 FUC327770 GDY327770 GNU327770 GXQ327770 HHM327770 HRI327770 IBE327770 ILA327770 IUW327770 JES327770 JOO327770 JYK327770 KIG327770 KSC327770 LBY327770 LLU327770 LVQ327770 MFM327770 MPI327770 MZE327770 NJA327770 NSW327770 OCS327770 OMO327770 OWK327770 PGG327770 PQC327770 PZY327770 QJU327770 QTQ327770 RDM327770 RNI327770 RXE327770 SHA327770 SQW327770 TAS327770 TKO327770 TUK327770 UEG327770 UOC327770 UXY327770 VHU327770 VRQ327770 WBM327770 WLI327770 WVE327770 A393306 IS393306 SO393306 ACK393306 AMG393306 AWC393306 BFY393306 BPU393306 BZQ393306 CJM393306 CTI393306 DDE393306 DNA393306 DWW393306 EGS393306 EQO393306 FAK393306 FKG393306 FUC393306 GDY393306 GNU393306 GXQ393306 HHM393306 HRI393306 IBE393306 ILA393306 IUW393306 JES393306 JOO393306 JYK393306 KIG393306 KSC393306 LBY393306 LLU393306 LVQ393306 MFM393306 MPI393306 MZE393306 NJA393306 NSW393306 OCS393306 OMO393306 OWK393306 PGG393306 PQC393306 PZY393306 QJU393306 QTQ393306 RDM393306 RNI393306 RXE393306 SHA393306 SQW393306 TAS393306 TKO393306 TUK393306 UEG393306 UOC393306 UXY393306 VHU393306 VRQ393306 WBM393306 WLI393306 WVE393306 A458842 IS458842 SO458842 ACK458842 AMG458842 AWC458842 BFY458842 BPU458842 BZQ458842 CJM458842 CTI458842 DDE458842 DNA458842 DWW458842 EGS458842 EQO458842 FAK458842 FKG458842 FUC458842 GDY458842 GNU458842 GXQ458842 HHM458842 HRI458842 IBE458842 ILA458842 IUW458842 JES458842 JOO458842 JYK458842 KIG458842 KSC458842 LBY458842 LLU458842 LVQ458842 MFM458842 MPI458842 MZE458842 NJA458842 NSW458842 OCS458842 OMO458842 OWK458842 PGG458842 PQC458842 PZY458842 QJU458842 QTQ458842 RDM458842 RNI458842 RXE458842 SHA458842 SQW458842 TAS458842 TKO458842 TUK458842 UEG458842 UOC458842 UXY458842 VHU458842 VRQ458842 WBM458842 WLI458842 WVE458842 A524378 IS524378 SO524378 ACK524378 AMG524378 AWC524378 BFY524378 BPU524378 BZQ524378 CJM524378 CTI524378 DDE524378 DNA524378 DWW524378 EGS524378 EQO524378 FAK524378 FKG524378 FUC524378 GDY524378 GNU524378 GXQ524378 HHM524378 HRI524378 IBE524378 ILA524378 IUW524378 JES524378 JOO524378 JYK524378 KIG524378 KSC524378 LBY524378 LLU524378 LVQ524378 MFM524378 MPI524378 MZE524378 NJA524378 NSW524378 OCS524378 OMO524378 OWK524378 PGG524378 PQC524378 PZY524378 QJU524378 QTQ524378 RDM524378 RNI524378 RXE524378 SHA524378 SQW524378 TAS524378 TKO524378 TUK524378 UEG524378 UOC524378 UXY524378 VHU524378 VRQ524378 WBM524378 WLI524378 WVE524378 A589914 IS589914 SO589914 ACK589914 AMG589914 AWC589914 BFY589914 BPU589914 BZQ589914 CJM589914 CTI589914 DDE589914 DNA589914 DWW589914 EGS589914 EQO589914 FAK589914 FKG589914 FUC589914 GDY589914 GNU589914 GXQ589914 HHM589914 HRI589914 IBE589914 ILA589914 IUW589914 JES589914 JOO589914 JYK589914 KIG589914 KSC589914 LBY589914 LLU589914 LVQ589914 MFM589914 MPI589914 MZE589914 NJA589914 NSW589914 OCS589914 OMO589914 OWK589914 PGG589914 PQC589914 PZY589914 QJU589914 QTQ589914 RDM589914 RNI589914 RXE589914 SHA589914 SQW589914 TAS589914 TKO589914 TUK589914 UEG589914 UOC589914 UXY589914 VHU589914 VRQ589914 WBM589914 WLI589914 WVE589914 A655450 IS655450 SO655450 ACK655450 AMG655450 AWC655450 BFY655450 BPU655450 BZQ655450 CJM655450 CTI655450 DDE655450 DNA655450 DWW655450 EGS655450 EQO655450 FAK655450 FKG655450 FUC655450 GDY655450 GNU655450 GXQ655450 HHM655450 HRI655450 IBE655450 ILA655450 IUW655450 JES655450 JOO655450 JYK655450 KIG655450 KSC655450 LBY655450 LLU655450 LVQ655450 MFM655450 MPI655450 MZE655450 NJA655450 NSW655450 OCS655450 OMO655450 OWK655450 PGG655450 PQC655450 PZY655450 QJU655450 QTQ655450 RDM655450 RNI655450 RXE655450 SHA655450 SQW655450 TAS655450 TKO655450 TUK655450 UEG655450 UOC655450 UXY655450 VHU655450 VRQ655450 WBM655450 WLI655450 WVE655450 A720986 IS720986 SO720986 ACK720986 AMG720986 AWC720986 BFY720986 BPU720986 BZQ720986 CJM720986 CTI720986 DDE720986 DNA720986 DWW720986 EGS720986 EQO720986 FAK720986 FKG720986 FUC720986 GDY720986 GNU720986 GXQ720986 HHM720986 HRI720986 IBE720986 ILA720986 IUW720986 JES720986 JOO720986 JYK720986 KIG720986 KSC720986 LBY720986 LLU720986 LVQ720986 MFM720986 MPI720986 MZE720986 NJA720986 NSW720986 OCS720986 OMO720986 OWK720986 PGG720986 PQC720986 PZY720986 QJU720986 QTQ720986 RDM720986 RNI720986 RXE720986 SHA720986 SQW720986 TAS720986 TKO720986 TUK720986 UEG720986 UOC720986 UXY720986 VHU720986 VRQ720986 WBM720986 WLI720986 WVE720986 A786522 IS786522 SO786522 ACK786522 AMG786522 AWC786522 BFY786522 BPU786522 BZQ786522 CJM786522 CTI786522 DDE786522 DNA786522 DWW786522 EGS786522 EQO786522 FAK786522 FKG786522 FUC786522 GDY786522 GNU786522 GXQ786522 HHM786522 HRI786522 IBE786522 ILA786522 IUW786522 JES786522 JOO786522 JYK786522 KIG786522 KSC786522 LBY786522 LLU786522 LVQ786522 MFM786522 MPI786522 MZE786522 NJA786522 NSW786522 OCS786522 OMO786522 OWK786522 PGG786522 PQC786522 PZY786522 QJU786522 QTQ786522 RDM786522 RNI786522 RXE786522 SHA786522 SQW786522 TAS786522 TKO786522 TUK786522 UEG786522 UOC786522 UXY786522 VHU786522 VRQ786522 WBM786522 WLI786522 WVE786522 A852058 IS852058 SO852058 ACK852058 AMG852058 AWC852058 BFY852058 BPU852058 BZQ852058 CJM852058 CTI852058 DDE852058 DNA852058 DWW852058 EGS852058 EQO852058 FAK852058 FKG852058 FUC852058 GDY852058 GNU852058 GXQ852058 HHM852058 HRI852058 IBE852058 ILA852058 IUW852058 JES852058 JOO852058 JYK852058 KIG852058 KSC852058 LBY852058 LLU852058 LVQ852058 MFM852058 MPI852058 MZE852058 NJA852058 NSW852058 OCS852058 OMO852058 OWK852058 PGG852058 PQC852058 PZY852058 QJU852058 QTQ852058 RDM852058 RNI852058 RXE852058 SHA852058 SQW852058 TAS852058 TKO852058 TUK852058 UEG852058 UOC852058 UXY852058 VHU852058 VRQ852058 WBM852058 WLI852058 WVE852058 A917594 IS917594 SO917594 ACK917594 AMG917594 AWC917594 BFY917594 BPU917594 BZQ917594 CJM917594 CTI917594 DDE917594 DNA917594 DWW917594 EGS917594 EQO917594 FAK917594 FKG917594 FUC917594 GDY917594 GNU917594 GXQ917594 HHM917594 HRI917594 IBE917594 ILA917594 IUW917594 JES917594 JOO917594 JYK917594 KIG917594 KSC917594 LBY917594 LLU917594 LVQ917594 MFM917594 MPI917594 MZE917594 NJA917594 NSW917594 OCS917594 OMO917594 OWK917594 PGG917594 PQC917594 PZY917594 QJU917594 QTQ917594 RDM917594 RNI917594 RXE917594 SHA917594 SQW917594 TAS917594 TKO917594 TUK917594 UEG917594 UOC917594 UXY917594 VHU917594 VRQ917594 WBM917594 WLI917594 WVE917594 A983130 IS983130 SO983130 ACK983130 AMG983130 AWC983130 BFY983130 BPU983130 BZQ983130 CJM983130 CTI983130 DDE983130 DNA983130 DWW983130 EGS983130 EQO983130 FAK983130 FKG983130 FUC983130 GDY983130 GNU983130 GXQ983130 HHM983130 HRI983130 IBE983130 ILA983130 IUW983130 JES983130 JOO983130 JYK983130 KIG983130 KSC983130 LBY983130 LLU983130 LVQ983130 MFM983130 MPI983130 MZE983130 NJA983130 NSW983130 OCS983130 OMO983130 OWK983130 PGG983130 PQC983130 PZY983130 QJU983130 QTQ983130 RDM983130 RNI983130 RXE983130 SHA983130 SQW983130 TAS983130 TKO983130 TUK983130 UEG983130 UOC983130 UXY983130 VHU983130 VRQ983130 WBM983130 WLI983130 WVE24:WVE42 WLI24:WLI42 WBM24:WBM42 VRQ24:VRQ42 VHU24:VHU42 UXY24:UXY42 UOC24:UOC42 UEG24:UEG42 TUK24:TUK42 TKO24:TKO42 TAS24:TAS42 SQW24:SQW42 SHA24:SHA42 RXE24:RXE42 RNI24:RNI42 RDM24:RDM42 QTQ24:QTQ42 QJU24:QJU42 PZY24:PZY42 PQC24:PQC42 PGG24:PGG42 OWK24:OWK42 OMO24:OMO42 OCS24:OCS42 NSW24:NSW42 NJA24:NJA42 MZE24:MZE42 MPI24:MPI42 MFM24:MFM42 LVQ24:LVQ42 LLU24:LLU42 LBY24:LBY42 KSC24:KSC42 KIG24:KIG42 JYK24:JYK42 JOO24:JOO42 JES24:JES42 IUW24:IUW42 ILA24:ILA42 IBE24:IBE42 HRI24:HRI42 HHM24:HHM42 GXQ24:GXQ42 GNU24:GNU42 GDY24:GDY42 FUC24:FUC42 FKG24:FKG42 FAK24:FAK42 EQO24:EQO42 EGS24:EGS42 DWW24:DWW42 DNA24:DNA42 DDE24:DDE42 CTI24:CTI42 CJM24:CJM42 BZQ24:BZQ42 BPU24:BPU42 BFY24:BFY42 AWC24:AWC42 AMG24:AMG42 ACK24:ACK42 SO24:SO42 IS24:IS42 A24:A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2"/>
  </cols>
  <sheetData>
    <row r="1" spans="1:5" x14ac:dyDescent="0.25">
      <c r="A1" s="269" t="s">
        <v>91</v>
      </c>
      <c r="B1" s="270"/>
      <c r="C1" s="270"/>
      <c r="D1" s="270"/>
      <c r="E1" s="114"/>
    </row>
    <row r="2" spans="1:5" ht="27.75" customHeight="1" x14ac:dyDescent="0.25">
      <c r="A2" s="115"/>
      <c r="B2" s="271" t="s">
        <v>74</v>
      </c>
      <c r="C2" s="271"/>
      <c r="D2" s="271"/>
      <c r="E2" s="116"/>
    </row>
    <row r="3" spans="1:5" ht="21" customHeight="1" x14ac:dyDescent="0.25">
      <c r="A3" s="117"/>
      <c r="B3" s="271" t="s">
        <v>151</v>
      </c>
      <c r="C3" s="271"/>
      <c r="D3" s="271"/>
      <c r="E3" s="118"/>
    </row>
    <row r="4" spans="1:5" thickBot="1" x14ac:dyDescent="0.3">
      <c r="A4" s="119"/>
      <c r="B4" s="120"/>
      <c r="C4" s="120"/>
      <c r="D4" s="120"/>
      <c r="E4" s="121"/>
    </row>
    <row r="5" spans="1:5" ht="26.25" customHeight="1" thickBot="1" x14ac:dyDescent="0.3">
      <c r="A5" s="119"/>
      <c r="B5" s="122" t="s">
        <v>75</v>
      </c>
      <c r="C5" s="272"/>
      <c r="D5" s="273"/>
      <c r="E5" s="121"/>
    </row>
    <row r="6" spans="1:5" ht="27.75" customHeight="1" thickBot="1" x14ac:dyDescent="0.3">
      <c r="A6" s="119"/>
      <c r="B6" s="146" t="s">
        <v>76</v>
      </c>
      <c r="C6" s="274"/>
      <c r="D6" s="275"/>
      <c r="E6" s="121"/>
    </row>
    <row r="7" spans="1:5" ht="29.25" customHeight="1" thickBot="1" x14ac:dyDescent="0.3">
      <c r="A7" s="119"/>
      <c r="B7" s="146" t="s">
        <v>152</v>
      </c>
      <c r="C7" s="267" t="s">
        <v>153</v>
      </c>
      <c r="D7" s="268"/>
      <c r="E7" s="121"/>
    </row>
    <row r="8" spans="1:5" ht="16.5" thickBot="1" x14ac:dyDescent="0.3">
      <c r="A8" s="119"/>
      <c r="B8" s="147" t="s">
        <v>154</v>
      </c>
      <c r="C8" s="262"/>
      <c r="D8" s="263"/>
      <c r="E8" s="121"/>
    </row>
    <row r="9" spans="1:5" ht="23.25" customHeight="1" thickBot="1" x14ac:dyDescent="0.3">
      <c r="A9" s="119"/>
      <c r="B9" s="147" t="s">
        <v>154</v>
      </c>
      <c r="C9" s="262"/>
      <c r="D9" s="263"/>
      <c r="E9" s="121"/>
    </row>
    <row r="10" spans="1:5" ht="26.25" customHeight="1" thickBot="1" x14ac:dyDescent="0.3">
      <c r="A10" s="119"/>
      <c r="B10" s="147" t="s">
        <v>154</v>
      </c>
      <c r="C10" s="262"/>
      <c r="D10" s="263"/>
      <c r="E10" s="121"/>
    </row>
    <row r="11" spans="1:5" ht="21.75" customHeight="1" thickBot="1" x14ac:dyDescent="0.3">
      <c r="A11" s="119"/>
      <c r="B11" s="147" t="s">
        <v>154</v>
      </c>
      <c r="C11" s="262"/>
      <c r="D11" s="263"/>
      <c r="E11" s="121"/>
    </row>
    <row r="12" spans="1:5" ht="32.25" thickBot="1" x14ac:dyDescent="0.3">
      <c r="A12" s="119"/>
      <c r="B12" s="148" t="s">
        <v>155</v>
      </c>
      <c r="C12" s="262">
        <f>SUM(C8:D11)</f>
        <v>0</v>
      </c>
      <c r="D12" s="263"/>
      <c r="E12" s="121"/>
    </row>
    <row r="13" spans="1:5" ht="26.25" customHeight="1" thickBot="1" x14ac:dyDescent="0.3">
      <c r="A13" s="119"/>
      <c r="B13" s="148" t="s">
        <v>156</v>
      </c>
      <c r="C13" s="262">
        <f>+C12/616000</f>
        <v>0</v>
      </c>
      <c r="D13" s="263"/>
      <c r="E13" s="121"/>
    </row>
    <row r="14" spans="1:5" ht="24.75" customHeight="1" x14ac:dyDescent="0.25">
      <c r="A14" s="119"/>
      <c r="B14" s="120"/>
      <c r="C14" s="124"/>
      <c r="D14" s="125"/>
      <c r="E14" s="121"/>
    </row>
    <row r="15" spans="1:5" ht="28.5" customHeight="1" thickBot="1" x14ac:dyDescent="0.3">
      <c r="A15" s="119"/>
      <c r="B15" s="120" t="s">
        <v>157</v>
      </c>
      <c r="C15" s="124"/>
      <c r="D15" s="125"/>
      <c r="E15" s="121"/>
    </row>
    <row r="16" spans="1:5" ht="27" customHeight="1" x14ac:dyDescent="0.25">
      <c r="A16" s="119"/>
      <c r="B16" s="126" t="s">
        <v>77</v>
      </c>
      <c r="C16" s="127"/>
      <c r="D16" s="128"/>
      <c r="E16" s="121"/>
    </row>
    <row r="17" spans="1:6" ht="28.5" customHeight="1" x14ac:dyDescent="0.25">
      <c r="A17" s="119"/>
      <c r="B17" s="119" t="s">
        <v>78</v>
      </c>
      <c r="C17" s="129"/>
      <c r="D17" s="121"/>
      <c r="E17" s="121"/>
    </row>
    <row r="18" spans="1:6" ht="15" x14ac:dyDescent="0.25">
      <c r="A18" s="119"/>
      <c r="B18" s="119" t="s">
        <v>79</v>
      </c>
      <c r="C18" s="129"/>
      <c r="D18" s="121"/>
      <c r="E18" s="121"/>
    </row>
    <row r="19" spans="1:6" ht="27" customHeight="1" thickBot="1" x14ac:dyDescent="0.3">
      <c r="A19" s="119"/>
      <c r="B19" s="130" t="s">
        <v>80</v>
      </c>
      <c r="C19" s="131"/>
      <c r="D19" s="132"/>
      <c r="E19" s="121"/>
    </row>
    <row r="20" spans="1:6" ht="27" customHeight="1" thickBot="1" x14ac:dyDescent="0.3">
      <c r="A20" s="119"/>
      <c r="B20" s="264" t="s">
        <v>81</v>
      </c>
      <c r="C20" s="265"/>
      <c r="D20" s="266"/>
      <c r="E20" s="121"/>
    </row>
    <row r="21" spans="1:6" ht="16.5" thickBot="1" x14ac:dyDescent="0.3">
      <c r="A21" s="119"/>
      <c r="B21" s="264" t="s">
        <v>82</v>
      </c>
      <c r="C21" s="265"/>
      <c r="D21" s="266"/>
      <c r="E21" s="121"/>
    </row>
    <row r="22" spans="1:6" x14ac:dyDescent="0.25">
      <c r="A22" s="119"/>
      <c r="B22" s="133" t="s">
        <v>158</v>
      </c>
      <c r="C22" s="134"/>
      <c r="D22" s="125" t="s">
        <v>83</v>
      </c>
      <c r="E22" s="121"/>
    </row>
    <row r="23" spans="1:6" ht="16.5" thickBot="1" x14ac:dyDescent="0.3">
      <c r="A23" s="119"/>
      <c r="B23" s="123" t="s">
        <v>84</v>
      </c>
      <c r="C23" s="135"/>
      <c r="D23" s="136" t="s">
        <v>83</v>
      </c>
      <c r="E23" s="121"/>
    </row>
    <row r="24" spans="1:6" ht="16.5" thickBot="1" x14ac:dyDescent="0.3">
      <c r="A24" s="119"/>
      <c r="B24" s="137"/>
      <c r="C24" s="138"/>
      <c r="D24" s="120"/>
      <c r="E24" s="139"/>
    </row>
    <row r="25" spans="1:6" x14ac:dyDescent="0.25">
      <c r="A25" s="279"/>
      <c r="B25" s="280" t="s">
        <v>85</v>
      </c>
      <c r="C25" s="282" t="s">
        <v>86</v>
      </c>
      <c r="D25" s="283"/>
      <c r="E25" s="284"/>
      <c r="F25" s="276"/>
    </row>
    <row r="26" spans="1:6" ht="16.5" thickBot="1" x14ac:dyDescent="0.3">
      <c r="A26" s="279"/>
      <c r="B26" s="281"/>
      <c r="C26" s="277" t="s">
        <v>87</v>
      </c>
      <c r="D26" s="278"/>
      <c r="E26" s="284"/>
      <c r="F26" s="276"/>
    </row>
    <row r="27" spans="1:6" thickBot="1" x14ac:dyDescent="0.3">
      <c r="A27" s="130"/>
      <c r="B27" s="140"/>
      <c r="C27" s="140"/>
      <c r="D27" s="140"/>
      <c r="E27" s="132"/>
      <c r="F27" s="113"/>
    </row>
    <row r="28" spans="1:6" x14ac:dyDescent="0.25">
      <c r="B28" s="142"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2014-12-20T05:04:02Z</dcterms:modified>
</cp:coreProperties>
</file>